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17401 Артемовский ГО(МИРЭК) готов\08.02.2022\Приложение 3 смета\"/>
    </mc:Choice>
  </mc:AlternateContent>
  <bookViews>
    <workbookView xWindow="480" yWindow="75" windowWidth="11340" windowHeight="9345"/>
  </bookViews>
  <sheets>
    <sheet name="Т" sheetId="3" r:id="rId1"/>
    <sheet name="расчет 1" sheetId="2" r:id="rId2"/>
    <sheet name="Лист1" sheetId="5" r:id="rId3"/>
    <sheet name="интерполяция" sheetId="4" state="hidden" r:id="rId4"/>
  </sheets>
  <externalReferences>
    <externalReference r:id="rId5"/>
    <externalReference r:id="rId6"/>
  </externalReferences>
  <definedNames>
    <definedName name="_xlnm._FilterDatabase" localSheetId="2" hidden="1">Лист1!$A$1:$D$39</definedName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1'!$A$1:$M$68</definedName>
    <definedName name="_xlnm.Print_Area" localSheetId="0">Т!$A$1:$H$57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O54" i="2" l="1"/>
  <c r="F20" i="2"/>
  <c r="F12" i="2"/>
  <c r="F34" i="2" l="1"/>
  <c r="F33" i="2"/>
  <c r="F50" i="2"/>
  <c r="F30" i="2"/>
  <c r="F31" i="2"/>
  <c r="F32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G48" i="2" s="1"/>
  <c r="F49" i="2"/>
  <c r="F51" i="2"/>
  <c r="F52" i="2"/>
  <c r="F15" i="2"/>
  <c r="G15" i="2" s="1"/>
  <c r="F14" i="2"/>
  <c r="G14" i="2" s="1"/>
  <c r="F13" i="2"/>
  <c r="G13" i="2" s="1"/>
  <c r="G12" i="2"/>
  <c r="K12" i="2" s="1"/>
  <c r="F26" i="2"/>
  <c r="F25" i="2"/>
  <c r="F24" i="2"/>
  <c r="F23" i="2"/>
  <c r="G23" i="2" s="1"/>
  <c r="F22" i="2"/>
  <c r="G22" i="2" s="1"/>
  <c r="F21" i="2"/>
  <c r="G21" i="2" s="1"/>
  <c r="G20" i="2"/>
  <c r="G24" i="2"/>
  <c r="H24" i="2" s="1"/>
  <c r="G25" i="2"/>
  <c r="H25" i="2" s="1"/>
  <c r="F39" i="5"/>
  <c r="G39" i="5"/>
  <c r="E39" i="5"/>
  <c r="K25" i="2" l="1"/>
  <c r="I25" i="2"/>
  <c r="I12" i="2"/>
  <c r="L12" i="2"/>
  <c r="J12" i="2"/>
  <c r="H12" i="2"/>
  <c r="K14" i="2"/>
  <c r="I14" i="2"/>
  <c r="L14" i="2"/>
  <c r="J14" i="2"/>
  <c r="H14" i="2"/>
  <c r="K13" i="2"/>
  <c r="I13" i="2"/>
  <c r="L13" i="2"/>
  <c r="J13" i="2"/>
  <c r="H13" i="2"/>
  <c r="K15" i="2"/>
  <c r="I15" i="2"/>
  <c r="L15" i="2"/>
  <c r="J15" i="2"/>
  <c r="H15" i="2"/>
  <c r="K24" i="2"/>
  <c r="I24" i="2"/>
  <c r="L25" i="2"/>
  <c r="J25" i="2"/>
  <c r="L24" i="2"/>
  <c r="J24" i="2"/>
  <c r="K20" i="2"/>
  <c r="I20" i="2"/>
  <c r="L20" i="2"/>
  <c r="J20" i="2"/>
  <c r="H20" i="2"/>
  <c r="K21" i="2"/>
  <c r="I21" i="2"/>
  <c r="L21" i="2"/>
  <c r="J21" i="2"/>
  <c r="H21" i="2"/>
  <c r="K22" i="2"/>
  <c r="I22" i="2"/>
  <c r="L22" i="2"/>
  <c r="J22" i="2"/>
  <c r="H22" i="2"/>
  <c r="K23" i="2"/>
  <c r="I23" i="2"/>
  <c r="L23" i="2"/>
  <c r="J23" i="2"/>
  <c r="H23" i="2"/>
  <c r="M15" i="2" l="1"/>
  <c r="M14" i="2"/>
  <c r="M13" i="2"/>
  <c r="M12" i="2"/>
  <c r="M25" i="2"/>
  <c r="M24" i="2"/>
  <c r="M23" i="2"/>
  <c r="M21" i="2"/>
  <c r="M20" i="2"/>
  <c r="M22" i="2"/>
  <c r="G49" i="2"/>
  <c r="K49" i="2" s="1"/>
  <c r="G50" i="2"/>
  <c r="I50" i="2" s="1"/>
  <c r="G51" i="2"/>
  <c r="K51" i="2" s="1"/>
  <c r="G52" i="2"/>
  <c r="G45" i="2"/>
  <c r="G44" i="2"/>
  <c r="G43" i="2"/>
  <c r="G42" i="2"/>
  <c r="G41" i="2"/>
  <c r="G40" i="2"/>
  <c r="H40" i="2" s="1"/>
  <c r="G39" i="2"/>
  <c r="H39" i="2" s="1"/>
  <c r="G38" i="2"/>
  <c r="L38" i="2" s="1"/>
  <c r="G37" i="2"/>
  <c r="H37" i="2" s="1"/>
  <c r="G36" i="2"/>
  <c r="L36" i="2" s="1"/>
  <c r="G35" i="2"/>
  <c r="H35" i="2" s="1"/>
  <c r="G34" i="2"/>
  <c r="L34" i="2" s="1"/>
  <c r="G33" i="2"/>
  <c r="H33" i="2" s="1"/>
  <c r="G32" i="2"/>
  <c r="L32" i="2" s="1"/>
  <c r="G31" i="2"/>
  <c r="H31" i="2" s="1"/>
  <c r="G30" i="2"/>
  <c r="L30" i="2" s="1"/>
  <c r="F29" i="2"/>
  <c r="G29" i="2" s="1"/>
  <c r="H29" i="2" s="1"/>
  <c r="H32" i="2" l="1"/>
  <c r="K50" i="2"/>
  <c r="K52" i="2"/>
  <c r="I52" i="2"/>
  <c r="H48" i="2"/>
  <c r="K48" i="2"/>
  <c r="I48" i="2"/>
  <c r="H51" i="2"/>
  <c r="J51" i="2"/>
  <c r="L51" i="2"/>
  <c r="H49" i="2"/>
  <c r="J49" i="2"/>
  <c r="L49" i="2"/>
  <c r="H52" i="2"/>
  <c r="J52" i="2"/>
  <c r="L52" i="2"/>
  <c r="I51" i="2"/>
  <c r="H50" i="2"/>
  <c r="J50" i="2"/>
  <c r="L50" i="2"/>
  <c r="I49" i="2"/>
  <c r="L48" i="2"/>
  <c r="J48" i="2"/>
  <c r="H36" i="2"/>
  <c r="H30" i="2"/>
  <c r="H34" i="2"/>
  <c r="H38" i="2"/>
  <c r="L29" i="2"/>
  <c r="L31" i="2"/>
  <c r="L33" i="2"/>
  <c r="L35" i="2"/>
  <c r="L37" i="2"/>
  <c r="L39" i="2"/>
  <c r="K42" i="2"/>
  <c r="I42" i="2"/>
  <c r="L42" i="2"/>
  <c r="J42" i="2"/>
  <c r="H42" i="2"/>
  <c r="K44" i="2"/>
  <c r="I44" i="2"/>
  <c r="L44" i="2"/>
  <c r="J44" i="2"/>
  <c r="H44" i="2"/>
  <c r="K29" i="2"/>
  <c r="I29" i="2"/>
  <c r="J29" i="2"/>
  <c r="K30" i="2"/>
  <c r="I30" i="2"/>
  <c r="J30" i="2"/>
  <c r="K31" i="2"/>
  <c r="I31" i="2"/>
  <c r="J31" i="2"/>
  <c r="K32" i="2"/>
  <c r="I32" i="2"/>
  <c r="J32" i="2"/>
  <c r="K33" i="2"/>
  <c r="I33" i="2"/>
  <c r="J33" i="2"/>
  <c r="K34" i="2"/>
  <c r="I34" i="2"/>
  <c r="J34" i="2"/>
  <c r="K35" i="2"/>
  <c r="I35" i="2"/>
  <c r="J35" i="2"/>
  <c r="K36" i="2"/>
  <c r="I36" i="2"/>
  <c r="J36" i="2"/>
  <c r="K37" i="2"/>
  <c r="I37" i="2"/>
  <c r="J37" i="2"/>
  <c r="K38" i="2"/>
  <c r="I38" i="2"/>
  <c r="J38" i="2"/>
  <c r="K39" i="2"/>
  <c r="I39" i="2"/>
  <c r="J39" i="2"/>
  <c r="K40" i="2"/>
  <c r="I40" i="2"/>
  <c r="L40" i="2"/>
  <c r="J40" i="2"/>
  <c r="K41" i="2"/>
  <c r="I41" i="2"/>
  <c r="L41" i="2"/>
  <c r="J41" i="2"/>
  <c r="H41" i="2"/>
  <c r="K43" i="2"/>
  <c r="I43" i="2"/>
  <c r="L43" i="2"/>
  <c r="J43" i="2"/>
  <c r="H43" i="2"/>
  <c r="K45" i="2"/>
  <c r="I45" i="2"/>
  <c r="L45" i="2"/>
  <c r="J45" i="2"/>
  <c r="H45" i="2"/>
  <c r="F16" i="2"/>
  <c r="G16" i="2" s="1"/>
  <c r="H16" i="2" s="1"/>
  <c r="F17" i="2"/>
  <c r="G17" i="2" s="1"/>
  <c r="H17" i="2" s="1"/>
  <c r="G26" i="2"/>
  <c r="L26" i="2" s="1"/>
  <c r="M48" i="2" l="1"/>
  <c r="M49" i="2"/>
  <c r="M50" i="2"/>
  <c r="M52" i="2"/>
  <c r="M51" i="2"/>
  <c r="H26" i="2"/>
  <c r="M45" i="2"/>
  <c r="M41" i="2"/>
  <c r="M39" i="2"/>
  <c r="M38" i="2"/>
  <c r="M37" i="2"/>
  <c r="M36" i="2"/>
  <c r="M35" i="2"/>
  <c r="M34" i="2"/>
  <c r="M33" i="2"/>
  <c r="M32" i="2"/>
  <c r="M31" i="2"/>
  <c r="M30" i="2"/>
  <c r="M29" i="2"/>
  <c r="M44" i="2"/>
  <c r="M40" i="2"/>
  <c r="M43" i="2"/>
  <c r="M42" i="2"/>
  <c r="K26" i="2"/>
  <c r="I26" i="2"/>
  <c r="J26" i="2"/>
  <c r="K16" i="2"/>
  <c r="K17" i="2"/>
  <c r="I17" i="2"/>
  <c r="L17" i="2"/>
  <c r="J17" i="2"/>
  <c r="I16" i="2"/>
  <c r="L16" i="2"/>
  <c r="J16" i="2"/>
  <c r="M26" i="2" l="1"/>
  <c r="M17" i="2"/>
  <c r="M16" i="2"/>
  <c r="G32" i="3"/>
  <c r="D32" i="3"/>
  <c r="F18" i="3"/>
  <c r="G47" i="2"/>
  <c r="G46" i="2"/>
  <c r="L46" i="2" l="1"/>
  <c r="K46" i="2"/>
  <c r="L47" i="2"/>
  <c r="K47" i="2"/>
  <c r="H47" i="2"/>
  <c r="I47" i="2"/>
  <c r="J47" i="2"/>
  <c r="F32" i="3"/>
  <c r="H46" i="2"/>
  <c r="H53" i="2" s="1"/>
  <c r="I46" i="2"/>
  <c r="J46" i="2"/>
  <c r="J53" i="2" l="1"/>
  <c r="E31" i="3" s="1"/>
  <c r="I53" i="2"/>
  <c r="L53" i="2"/>
  <c r="K53" i="2"/>
  <c r="M47" i="2"/>
  <c r="M46" i="2"/>
  <c r="E18" i="3" l="1"/>
  <c r="H18" i="3" s="1"/>
  <c r="H31" i="3"/>
  <c r="M53" i="2"/>
  <c r="H27" i="2" l="1"/>
  <c r="L27" i="2" l="1"/>
  <c r="I27" i="2"/>
  <c r="F17" i="3" s="1"/>
  <c r="J27" i="2"/>
  <c r="K27" i="2"/>
  <c r="N27" i="2" l="1"/>
  <c r="E17" i="3"/>
  <c r="M27" i="2"/>
  <c r="H18" i="2"/>
  <c r="G19" i="3" l="1"/>
  <c r="G24" i="3"/>
  <c r="G26" i="3" s="1"/>
  <c r="A3" i="3"/>
  <c r="H48" i="3"/>
  <c r="H47" i="3"/>
  <c r="H41" i="3"/>
  <c r="H23" i="3"/>
  <c r="G23" i="3"/>
  <c r="D19" i="3"/>
  <c r="H14" i="3"/>
  <c r="J18" i="2" l="1"/>
  <c r="K18" i="2"/>
  <c r="I18" i="2"/>
  <c r="I54" i="2" s="1"/>
  <c r="L18" i="2"/>
  <c r="L54" i="2" s="1"/>
  <c r="H54" i="2"/>
  <c r="H55" i="2" s="1"/>
  <c r="H56" i="2" s="1"/>
  <c r="M18" i="2"/>
  <c r="E16" i="3"/>
  <c r="E19" i="3" s="1"/>
  <c r="H17" i="3"/>
  <c r="H46" i="3"/>
  <c r="K54" i="2" l="1"/>
  <c r="K55" i="2" s="1"/>
  <c r="K56" i="2" s="1"/>
  <c r="N18" i="2"/>
  <c r="J54" i="2"/>
  <c r="J55" i="2" s="1"/>
  <c r="J56" i="2" s="1"/>
  <c r="E30" i="3"/>
  <c r="L55" i="2"/>
  <c r="L56" i="2" s="1"/>
  <c r="I55" i="2"/>
  <c r="I56" i="2" s="1"/>
  <c r="F16" i="3"/>
  <c r="N54" i="2" l="1"/>
  <c r="D38" i="3"/>
  <c r="E29" i="3"/>
  <c r="H29" i="3" s="1"/>
  <c r="E32" i="3"/>
  <c r="H30" i="3"/>
  <c r="M54" i="2"/>
  <c r="M56" i="2"/>
  <c r="N58" i="2" s="1"/>
  <c r="M55" i="2"/>
  <c r="F19" i="3" l="1"/>
  <c r="H16" i="3"/>
  <c r="F24" i="3" l="1"/>
  <c r="F26" i="3" s="1"/>
  <c r="F33" i="3" s="1"/>
  <c r="F40" i="3" s="1"/>
  <c r="F42" i="3" s="1"/>
  <c r="H19" i="3"/>
  <c r="H38" i="3"/>
  <c r="E24" i="3"/>
  <c r="F45" i="3" l="1"/>
  <c r="F49" i="3" s="1"/>
  <c r="F50" i="3" s="1"/>
  <c r="F51" i="3" s="1"/>
  <c r="G36" i="3"/>
  <c r="H36" i="3" s="1"/>
  <c r="H35" i="3"/>
  <c r="D39" i="3"/>
  <c r="H39" i="3" s="1"/>
  <c r="H24" i="3"/>
  <c r="E26" i="3"/>
  <c r="H26" i="3" s="1"/>
  <c r="H28" i="3" l="1"/>
  <c r="H32" i="3" s="1"/>
  <c r="G33" i="3"/>
  <c r="G40" i="3" s="1"/>
  <c r="G42" i="3" s="1"/>
  <c r="G45" i="3" s="1"/>
  <c r="E33" i="3"/>
  <c r="D40" i="3"/>
  <c r="D42" i="3" s="1"/>
  <c r="D45" i="3" l="1"/>
  <c r="D49" i="3" s="1"/>
  <c r="G44" i="3"/>
  <c r="H44" i="3" s="1"/>
  <c r="H33" i="3"/>
  <c r="E40" i="3"/>
  <c r="G49" i="3" l="1"/>
  <c r="G50" i="3" s="1"/>
  <c r="E42" i="3"/>
  <c r="E45" i="3" s="1"/>
  <c r="H40" i="3"/>
  <c r="G51" i="3"/>
  <c r="H42" i="3" l="1"/>
  <c r="D50" i="3"/>
  <c r="E49" i="3" l="1"/>
  <c r="H45" i="3"/>
  <c r="D51" i="3"/>
  <c r="E50" i="3" l="1"/>
  <c r="H50" i="3" s="1"/>
  <c r="H49" i="3"/>
  <c r="E51" i="3" l="1"/>
  <c r="H51" i="3" s="1"/>
</calcChain>
</file>

<file path=xl/sharedStrings.xml><?xml version="1.0" encoding="utf-8"?>
<sst xmlns="http://schemas.openxmlformats.org/spreadsheetml/2006/main" count="316" uniqueCount="230">
  <si>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</si>
  <si>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</si>
  <si>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</si>
  <si>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</si>
  <si>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</si>
  <si>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</si>
  <si>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</si>
  <si>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</si>
  <si>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</si>
  <si>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</si>
  <si>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</si>
  <si>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</si>
  <si>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</si>
  <si>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</si>
  <si>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</si>
  <si>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</si>
  <si>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</si>
  <si>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</si>
  <si>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</si>
  <si>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</si>
  <si>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</si>
  <si>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</si>
  <si>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</si>
  <si>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</si>
  <si>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</si>
  <si>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</si>
  <si>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</si>
  <si>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</si>
  <si>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</si>
  <si>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</si>
  <si>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</si>
  <si>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</si>
  <si>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</si>
  <si>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</si>
  <si>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</si>
  <si>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</si>
  <si>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</si>
  <si>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</si>
  <si>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</si>
  <si>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</si>
  <si>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</si>
  <si>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</si>
  <si>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</si>
  <si>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</si>
  <si>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</si>
  <si>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</si>
  <si>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</si>
  <si>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</si>
  <si>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</si>
  <si>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</si>
  <si>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</si>
  <si>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</si>
  <si>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</si>
  <si>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</si>
  <si>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</si>
  <si>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</si>
  <si>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</si>
  <si>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</si>
  <si>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</si>
  <si>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</si>
  <si>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</si>
  <si>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</si>
  <si>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</si>
  <si>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3,0% - непредвиденные затраты (при согласовании с заказчиком до 10%)</t>
  </si>
  <si>
    <t>Итого по расчету: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</si>
  <si>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</si>
  <si>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</si>
  <si>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</si>
  <si>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 xml:space="preserve">        Раздел 1.  Реконструкция ВЛ-0,4 кВ</t>
  </si>
  <si>
    <t>Итого по разделу 1. Реконструкция ВЛ-0,4 кВ</t>
  </si>
  <si>
    <t xml:space="preserve">        Раздел 2.  Реконструкция ВЛ-6 кВ</t>
  </si>
  <si>
    <t>Итого по разделу 2. Реконструкция ВЛ-6 кВ</t>
  </si>
  <si>
    <t>табл.2</t>
  </si>
  <si>
    <t>Для ВЛ:</t>
  </si>
  <si>
    <t>Итого по сметному расчету :</t>
  </si>
  <si>
    <t>СМР без учета провода и стоек, руб.</t>
  </si>
  <si>
    <t>РД, руб.</t>
  </si>
  <si>
    <t>Изыскания и кадастровые, руб.</t>
  </si>
  <si>
    <t>К=0,937=((3)/100+1)*0,91</t>
  </si>
  <si>
    <t>0,91 - изменение конструктивных решений, проводов, кабелей и оборудования менее 50%</t>
  </si>
  <si>
    <t>табл.9</t>
  </si>
  <si>
    <t>табл.6</t>
  </si>
  <si>
    <t>ПНР КТП</t>
  </si>
  <si>
    <t>ПНР КЛ</t>
  </si>
  <si>
    <t>Реконструкция ВЛ 0,4 кВ</t>
  </si>
  <si>
    <t xml:space="preserve">Реконструкция ВЛ 6 кВ </t>
  </si>
  <si>
    <t>Реконструкция и строительство ТП</t>
  </si>
  <si>
    <t xml:space="preserve">        Раздел 3.  Замена и строительство ТП</t>
  </si>
  <si>
    <t>Итого по разделу 3. Замена и строительство ТП</t>
  </si>
  <si>
    <t>№ п/п</t>
  </si>
  <si>
    <t>Инв. номер</t>
  </si>
  <si>
    <t>Ориентировочный объем (уточняется в РД)</t>
  </si>
  <si>
    <t xml:space="preserve">провод </t>
  </si>
  <si>
    <t xml:space="preserve">стойки </t>
  </si>
  <si>
    <t>кабель</t>
  </si>
  <si>
    <t>табл.2 (замена провода)</t>
  </si>
  <si>
    <t>Реконструкция распределительных сетей 0,4 кВ Артемовского ГО</t>
  </si>
  <si>
    <t xml:space="preserve">ВЛ-0,4 кВ Ф-1 ТП № 5040 п. Олений </t>
  </si>
  <si>
    <t>????????</t>
  </si>
  <si>
    <t>Реконструкция ВЛ-0,4 кВ с заменой провода (0,390 км)</t>
  </si>
  <si>
    <t xml:space="preserve">ВЛ-0,4 кВ Ф-4 ТП № 5038 п. Олений </t>
  </si>
  <si>
    <t>PR0033179</t>
  </si>
  <si>
    <t>Реконструкция ВЛ-0,4 кВ с заменой провода (0,305 км)</t>
  </si>
  <si>
    <t xml:space="preserve">ВЛ-0,4 кВ Ф-1 ТП № 5217 п. Олений </t>
  </si>
  <si>
    <t>PR0002874</t>
  </si>
  <si>
    <t>Реконструкция ВЛ-0,4 кВ с переводом в кабельное исполнение (0,120 км)</t>
  </si>
  <si>
    <t xml:space="preserve">ВЛ-0,4 кВ Ф-2 ТП № 5217 п. Олений </t>
  </si>
  <si>
    <t xml:space="preserve">ВЛ-0,4 кВ Ф-1,2 от ТП-5005 с. Кневичи </t>
  </si>
  <si>
    <t>PR0032583</t>
  </si>
  <si>
    <t>Реконструкция ВЛ-0,4 кВ с заменой провода (0,890 км), заменой опор (15 шт.)</t>
  </si>
  <si>
    <t xml:space="preserve">ВЛ-0,4 кВ Ф-1,2 от ТП-5001 с. Кневичи </t>
  </si>
  <si>
    <t>Реконструкция ВЛ-0,4 кВ с заменой провода (1,500 км), заменой опор (27 шт.)</t>
  </si>
  <si>
    <t xml:space="preserve">ВЛ 6кВ Ф-1 ПС Птицефабрика с. Суражевка </t>
  </si>
  <si>
    <t>PR0002947</t>
  </si>
  <si>
    <t>Реконструкция ВЛ 6 кВ с переводом в кабельное исполнение (0,3 км)</t>
  </si>
  <si>
    <t xml:space="preserve">Реконструкция ТП 5013  ПС Птицефабрика п. Трудовое с заменой трансформатора с 0,25 МВА на 0,63 МВА </t>
  </si>
  <si>
    <t>PR0018513</t>
  </si>
  <si>
    <t>Замена ТП 5013 Ф-10 ПС Угловая на 630 кВА</t>
  </si>
  <si>
    <t xml:space="preserve">Реконструкция ТП 5422  ПС Птицефабрика п. Трудовое с заменой трансформатора с 0,16 МВА на 0,4 МВА </t>
  </si>
  <si>
    <t>PR0033037</t>
  </si>
  <si>
    <t>Замена ТП 5422 Ф-10 ПС Угловая на 400 кВА</t>
  </si>
  <si>
    <t xml:space="preserve">ВЛ 6кВ Ф-2 ПС Птицефабрика с. Суражевка </t>
  </si>
  <si>
    <t>Реконструкция ВЛ 6 кВ Ф-2 ПС Птицефабрика с переводом в кабельное исполнение (0,2 км)</t>
  </si>
  <si>
    <t xml:space="preserve">Реконструкция ТП 5323  ПС Птицефабрика с. Многоудобное с заменой трансформатора с 0,25 МВА на 0,4 МВА </t>
  </si>
  <si>
    <t>PR0026657</t>
  </si>
  <si>
    <t>Замена ТП 5323 Ф-5 ПС Многоудобное на 400 кВА</t>
  </si>
  <si>
    <t xml:space="preserve">Реконструкция ТП 5324  ПС Птицефабрика с. Многоудобное с заменой трансформатора с 0,4 МВА на 0,63 МВА </t>
  </si>
  <si>
    <t>PR0004229</t>
  </si>
  <si>
    <t>Замена ТП 5324 Ф-5 ПС Многоудобное на 630 кВА</t>
  </si>
  <si>
    <t xml:space="preserve">Строительство ТП 6/0,4 кВПС Птицефабрика с. Суражевка с. Прохладное ул. Яблоневая с установкой трансформатора мощностью 0,63 МВА </t>
  </si>
  <si>
    <t>Нов. инвент. номер</t>
  </si>
  <si>
    <t>Установка новой ТП Ф-2 ПС Птицефабрика на 630 кВА</t>
  </si>
  <si>
    <t>Строительство ТП 6/0,4 кВПС Касатка п. Кневичи с. Кневичи ул. Вторая с установкой трансформатора мощностью 0,25 МВА</t>
  </si>
  <si>
    <t>Установка новой ТП Ф-7 ПС Касатка на 250 кВА</t>
  </si>
  <si>
    <t xml:space="preserve">ВЛ 6кВ Ф-3 ПС Птицефабрика с. Суражевка </t>
  </si>
  <si>
    <t>PR0002964</t>
  </si>
  <si>
    <t>Реконструкция ВЛ 6 кВ Ф-3 ПС Птицефабрика с переводом в кабельное исполнение (0,57 км)</t>
  </si>
  <si>
    <t>Реконструкция ТП 5205  ПС Птицефабрика п. Тавричанка с заменой трансформатора с 0,25 МВА на 0,4 МВА</t>
  </si>
  <si>
    <t>PR0002198</t>
  </si>
  <si>
    <t>Замена ТП 5205 Ф-7 ПС Тавричанка на 400 кВА</t>
  </si>
  <si>
    <t>Реконструкция ТП 5190  ПС Птицефабрика п. Тавричанка с заменой трансформатора с 0,56 МВА на 0,63 МВА</t>
  </si>
  <si>
    <t>PR0001227</t>
  </si>
  <si>
    <t>Замена ТП 5190 Ф-3 ПС Птицефабрика на 630 кВА</t>
  </si>
  <si>
    <t xml:space="preserve">ВЛ 6кВ Ф-20 ПС Птицефабрика с. Суражевка </t>
  </si>
  <si>
    <t>PR0002958</t>
  </si>
  <si>
    <t>Реконструкция ВЛ 6 кВ с переводом в кабельное исполнение (1,991 км)</t>
  </si>
  <si>
    <t xml:space="preserve">Реконструкция ТП 5218  ПС Птицефабрика с. Суражевка с заменой трансформатора с 0,1 МВА на 0,25 МВА </t>
  </si>
  <si>
    <t>PR0001230</t>
  </si>
  <si>
    <t>Замена ТП 5218 Ф-20 ПС УПТФ на 250 кВА</t>
  </si>
  <si>
    <t xml:space="preserve">Реконструкция ТП 5090  ПС Птицефабрика с. Суражевка с заменой трансформатора с 0,4 МВА на 0,63 МВА </t>
  </si>
  <si>
    <t>PR0001245</t>
  </si>
  <si>
    <t>Замена ТП 5090 Ф-20 ПС Птицефабрика на 630 кВА</t>
  </si>
  <si>
    <t>Реконструкция ТП 5091  ПС Птицефабрика с. Суражевка с заменой трансформатора с 0,4 МВА на 0,63 МВА</t>
  </si>
  <si>
    <t>PR0002219</t>
  </si>
  <si>
    <t>Замена ТП 5091 Ф-20 ПС Птицефабрика на 630 кВА</t>
  </si>
  <si>
    <t xml:space="preserve">ВЛ 6кВ Ф-22 ПС Птицефабрика с. Суражевка </t>
  </si>
  <si>
    <t>PR0002968</t>
  </si>
  <si>
    <t>Реконструкция ВЛ 6 кВ с переводом в кабельное исполнение (0,34 км)</t>
  </si>
  <si>
    <t xml:space="preserve">Реконструкция ТП 5107  ПС Птицефабрика с. Прохладное с заменой трансформатора с 0,4 МВА на 0,63 МВА </t>
  </si>
  <si>
    <t>PR0002212</t>
  </si>
  <si>
    <t>Замена ТП 5107 Ф-9 ПС Надеждинская на 630 кВА</t>
  </si>
  <si>
    <t xml:space="preserve">ВЛ 6кВ Ф-7 ПС Суражевка с. Суражевка </t>
  </si>
  <si>
    <t>PR0002969</t>
  </si>
  <si>
    <t>Реконструкция ВЛ 6 кВ с переводом в кабельное исполнение (0,12 км)</t>
  </si>
  <si>
    <t>Реконструкция ТП 5303  ПС Суражевка с. Штыково с заменой трансформатора с 0,32 МВА на 0,63 МВА</t>
  </si>
  <si>
    <t>PR0004213</t>
  </si>
  <si>
    <t>Замена ТП 5303 Ф-18 ПС Штыково на 630 кВА</t>
  </si>
  <si>
    <t>Реконструкция ТП 5305  ПС Суражевка с. Штыково с заменой трансформатора с 0,25 МВА на 0,63 МВА</t>
  </si>
  <si>
    <t>PR0004210</t>
  </si>
  <si>
    <t>Замена ТП 5305 Ф-18 ПС Штыково на 630 кВА</t>
  </si>
  <si>
    <t>Реконструкция ТП 5306  ПС Суражевка с. Штыково с заменой трансформатора с 0,25 МВА на 0,4 МВА</t>
  </si>
  <si>
    <t>PR0004274</t>
  </si>
  <si>
    <t>Замена ТП 5306 Ф-18 ПС Штыково на 400 кВА</t>
  </si>
  <si>
    <t>Реконструкция ТП 5307  ПС Суражевка с. Кучелиново с заменой трансформатора с 0,4 МВА на 0,63 МВА</t>
  </si>
  <si>
    <t>Замена ТП 5307 Ф-2 ПС Штыково на 630 кВА</t>
  </si>
  <si>
    <t>Реконструкция ТП 5153  ПС Суражевка с. Оленевод с заменой трансформатора с 0,5 МВА на 0,63 МВА</t>
  </si>
  <si>
    <t>PR0001347</t>
  </si>
  <si>
    <t>Замена ТП 5153 Ф-9 ПС Оленевод на 630 кВА</t>
  </si>
  <si>
    <t>Реконструкция ТП 5214  ПС Суражевка с. Оленевод с заменой трансформатора с 0,25 МВА на 0,63 МВА</t>
  </si>
  <si>
    <t>PR0001372</t>
  </si>
  <si>
    <t>Замена ТП 5214 Ф-9 ПС Оленевод на 630 кВА</t>
  </si>
  <si>
    <t xml:space="preserve">ВЛ 6кВ Ф-8 ПС Суражевка с. Суражевка </t>
  </si>
  <si>
    <t>PR0002972</t>
  </si>
  <si>
    <t>Реконструкция ВЛ 6 кВ с переводом в кабельное исполнение (0,24 км)</t>
  </si>
  <si>
    <t>Реконструкция ТП 5008  ПС Суражевка г. Артем (Шахты) с заменой трансформатора с 0,63 МВА на 0,63 МВА</t>
  </si>
  <si>
    <t>PR0001346</t>
  </si>
  <si>
    <t>Замена ТП 5008 Ф-32 ПС Западная на 630 кВА</t>
  </si>
  <si>
    <t>Реконструкция ТП 5101 Кр. Казармы с заменой трансформатора с 0,25 МВА на 0,4 МВА</t>
  </si>
  <si>
    <t>PR0001246</t>
  </si>
  <si>
    <t>Замена ТП 5101 Ф-32 ПС Западная на 400 кВА</t>
  </si>
  <si>
    <t>Реконструкция ТП 5198  ПС Суражевка с. Суражевка с заменой трансформатора с 0,4 МВА на 0,63 МВА</t>
  </si>
  <si>
    <r>
      <t xml:space="preserve"> </t>
    </r>
    <r>
      <rPr>
        <sz val="10"/>
        <color rgb="FFFF0000"/>
        <rFont val="Times New Roman"/>
        <family val="1"/>
        <charset val="204"/>
      </rPr>
      <t>????????</t>
    </r>
  </si>
  <si>
    <t>Замена ТП 5198 Ф-8 ПС Птицефабрика на 630 кВА</t>
  </si>
  <si>
    <t xml:space="preserve">Строительство ТП 6/0,4 кВ ПС Суражевка с. Суражевка г. Артем улица Тигровая. с установкой трансформатора мощностью 0,63 МВА </t>
  </si>
  <si>
    <t>Нов.инв.номер</t>
  </si>
  <si>
    <t>Установка новой ТП Ф-8 ПС Птицефабрика на 630 кВА</t>
  </si>
  <si>
    <t>Реконструкция ТП 5042   Пл. Ягодное с заменой трансформатора с 0,4 МВА на 0,4 МВА</t>
  </si>
  <si>
    <t>PR0001378</t>
  </si>
  <si>
    <t>Замена ТП 5042 Ф-13 ПС Западная на 400 кВА</t>
  </si>
  <si>
    <t>Реконструкция ТП 5043  Пл. Ягодное с заменой трансформатора с 0,4 МВА на 0,63 МВА</t>
  </si>
  <si>
    <t>PR0002188</t>
  </si>
  <si>
    <t>Замена ТП 5043 Ф-13 ПС Западная на 630 кВА</t>
  </si>
  <si>
    <t>Стоимость в ценах по состоянию на 4 кв. 2020 год с учетом ДВ* с учетом тендерного коэффициента К=0,4721634448343, руб.</t>
  </si>
  <si>
    <t>Строительство ТП 6/0,4 к ВПС Касатка п. Кневичи с. Кневичи ул. Вторая с установкой трансформатора мощностью 0,25 МВА</t>
  </si>
  <si>
    <t>Реконструкция КТП 5055 Ф-13 ПС Запаная п. Угловое с заменой трансформатора с 0,25 на 0,63 МВА</t>
  </si>
  <si>
    <t>Реконструкция КТП 5050   п. Угловое с заменой трансформаторов с 1,26 МВА на 1,26 МВА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</si>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</sst>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  <numFmt numFmtId="181" formatCode="0.00000"/>
  </numFmts>
  <fonts count="8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216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0" fontId="19" fillId="0" borderId="0" xfId="973" applyFont="1"/>
    <xf numFmtId="0" fontId="19" fillId="0" borderId="1" xfId="33" applyFont="1" applyFill="1" applyBorder="1" applyAlignment="1">
      <alignment horizontal="center"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0" fontId="8" fillId="33" borderId="0" xfId="486" applyFont="1" applyFill="1"/>
    <xf numFmtId="49" fontId="8" fillId="0" borderId="0" xfId="486" applyNumberFormat="1" applyFont="1"/>
    <xf numFmtId="179" fontId="8" fillId="33" borderId="0" xfId="486" applyNumberFormat="1" applyFont="1" applyFill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1" fillId="0" borderId="0" xfId="487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1" fillId="0" borderId="0" xfId="486" applyFont="1" applyAlignment="1">
      <alignment wrapText="1"/>
    </xf>
    <xf numFmtId="0" fontId="74" fillId="0" borderId="1" xfId="979" applyFont="1" applyBorder="1" applyAlignment="1">
      <alignment horizontal="right" vertical="top"/>
    </xf>
    <xf numFmtId="4" fontId="74" fillId="0" borderId="1" xfId="979" applyNumberFormat="1" applyFont="1" applyBorder="1" applyAlignment="1">
      <alignment horizontal="right" vertical="top"/>
    </xf>
    <xf numFmtId="4" fontId="74" fillId="0" borderId="1" xfId="979" applyNumberFormat="1" applyFont="1" applyBorder="1" applyAlignment="1">
      <alignment horizontal="right" vertical="top" wrapText="1"/>
    </xf>
    <xf numFmtId="0" fontId="74" fillId="0" borderId="1" xfId="486" applyFont="1" applyBorder="1" applyAlignment="1">
      <alignment horizontal="right" vertical="top"/>
    </xf>
    <xf numFmtId="4" fontId="74" fillId="0" borderId="1" xfId="486" applyNumberFormat="1" applyFont="1" applyBorder="1" applyAlignment="1">
      <alignment horizontal="right" vertical="top"/>
    </xf>
    <xf numFmtId="4" fontId="74" fillId="0" borderId="1" xfId="486" applyNumberFormat="1" applyFont="1" applyBorder="1" applyAlignment="1">
      <alignment horizontal="right" vertical="top" wrapText="1"/>
    </xf>
    <xf numFmtId="4" fontId="74" fillId="0" borderId="1" xfId="486" applyNumberFormat="1" applyFont="1" applyBorder="1" applyAlignment="1">
      <alignment vertical="top" wrapText="1"/>
    </xf>
    <xf numFmtId="4" fontId="74" fillId="32" borderId="1" xfId="486" applyNumberFormat="1" applyFont="1" applyFill="1" applyBorder="1" applyAlignment="1">
      <alignment horizontal="right" vertical="top" wrapText="1"/>
    </xf>
    <xf numFmtId="4" fontId="74" fillId="32" borderId="1" xfId="486" applyNumberFormat="1" applyFont="1" applyFill="1" applyBorder="1" applyAlignment="1">
      <alignment vertical="top" wrapText="1"/>
    </xf>
    <xf numFmtId="4" fontId="19" fillId="2" borderId="1" xfId="976" applyNumberFormat="1" applyFont="1" applyFill="1" applyBorder="1" applyAlignment="1">
      <alignment vertical="center" wrapText="1"/>
    </xf>
    <xf numFmtId="2" fontId="21" fillId="2" borderId="1" xfId="21" applyNumberFormat="1" applyFont="1" applyFill="1" applyBorder="1" applyAlignment="1">
      <alignment horizontal="center" vertical="center"/>
    </xf>
    <xf numFmtId="4" fontId="81" fillId="0" borderId="1" xfId="21" applyNumberFormat="1" applyFont="1" applyFill="1" applyBorder="1" applyAlignment="1">
      <alignment horizontal="right" vertical="center"/>
    </xf>
    <xf numFmtId="4" fontId="79" fillId="2" borderId="17" xfId="21" applyNumberFormat="1" applyFont="1" applyFill="1" applyBorder="1" applyAlignment="1">
      <alignment horizontal="right" wrapText="1"/>
    </xf>
    <xf numFmtId="43" fontId="79" fillId="2" borderId="0" xfId="981" applyFont="1" applyFill="1" applyBorder="1" applyAlignment="1">
      <alignment horizontal="center"/>
    </xf>
    <xf numFmtId="0" fontId="21" fillId="2" borderId="0" xfId="21" applyFont="1" applyFill="1" applyAlignment="1"/>
    <xf numFmtId="0" fontId="83" fillId="0" borderId="24" xfId="0" applyFont="1" applyBorder="1" applyAlignment="1">
      <alignment horizontal="center" vertical="center" wrapText="1"/>
    </xf>
    <xf numFmtId="0" fontId="83" fillId="0" borderId="25" xfId="0" applyFont="1" applyBorder="1" applyAlignment="1">
      <alignment horizontal="center" vertical="center" wrapText="1"/>
    </xf>
    <xf numFmtId="0" fontId="84" fillId="0" borderId="26" xfId="0" applyFont="1" applyBorder="1" applyAlignment="1">
      <alignment horizontal="center" vertical="center" wrapText="1"/>
    </xf>
    <xf numFmtId="0" fontId="84" fillId="0" borderId="27" xfId="0" applyFont="1" applyBorder="1" applyAlignment="1">
      <alignment horizontal="justify" vertical="center" wrapText="1"/>
    </xf>
    <xf numFmtId="0" fontId="11" fillId="0" borderId="27" xfId="0" applyFont="1" applyBorder="1" applyAlignment="1">
      <alignment vertical="center" wrapText="1"/>
    </xf>
    <xf numFmtId="0" fontId="84" fillId="0" borderId="27" xfId="0" applyFont="1" applyBorder="1" applyAlignment="1">
      <alignment vertical="center" wrapText="1"/>
    </xf>
    <xf numFmtId="0" fontId="11" fillId="0" borderId="27" xfId="0" applyFont="1" applyBorder="1" applyAlignment="1">
      <alignment horizontal="justify" vertical="center" wrapText="1"/>
    </xf>
    <xf numFmtId="0" fontId="84" fillId="0" borderId="27" xfId="0" applyFont="1" applyBorder="1" applyAlignment="1">
      <alignment horizontal="center" vertical="center" wrapText="1"/>
    </xf>
    <xf numFmtId="0" fontId="84" fillId="0" borderId="26" xfId="0" applyFont="1" applyBorder="1" applyAlignment="1">
      <alignment horizontal="justify" vertical="center" wrapText="1"/>
    </xf>
    <xf numFmtId="0" fontId="83" fillId="0" borderId="28" xfId="0" applyFont="1" applyFill="1" applyBorder="1" applyAlignment="1">
      <alignment horizontal="center" vertical="center" wrapText="1"/>
    </xf>
    <xf numFmtId="2" fontId="19" fillId="2" borderId="3" xfId="21" applyNumberFormat="1" applyFont="1" applyFill="1" applyBorder="1" applyAlignment="1">
      <alignment horizontal="center" vertical="center"/>
    </xf>
    <xf numFmtId="0" fontId="19" fillId="2" borderId="22" xfId="36" applyFont="1" applyFill="1" applyBorder="1" applyAlignment="1">
      <alignment horizontal="center" vertical="center" wrapText="1"/>
    </xf>
    <xf numFmtId="0" fontId="85" fillId="0" borderId="27" xfId="0" applyFont="1" applyBorder="1" applyAlignment="1">
      <alignment vertical="center" wrapText="1"/>
    </xf>
    <xf numFmtId="0" fontId="84" fillId="0" borderId="25" xfId="0" applyFont="1" applyBorder="1" applyAlignment="1">
      <alignment horizontal="justify" vertical="center" wrapText="1"/>
    </xf>
    <xf numFmtId="0" fontId="85" fillId="0" borderId="27" xfId="0" applyFont="1" applyBorder="1" applyAlignment="1">
      <alignment horizontal="justify" vertical="center" wrapText="1"/>
    </xf>
    <xf numFmtId="0" fontId="84" fillId="0" borderId="28" xfId="0" applyFont="1" applyBorder="1" applyAlignment="1">
      <alignment vertical="center" wrapText="1"/>
    </xf>
    <xf numFmtId="0" fontId="84" fillId="0" borderId="30" xfId="0" applyFont="1" applyBorder="1" applyAlignment="1">
      <alignment horizontal="justify" vertical="center" wrapText="1"/>
    </xf>
    <xf numFmtId="0" fontId="19" fillId="0" borderId="20" xfId="33" applyFont="1" applyFill="1" applyBorder="1" applyAlignment="1">
      <alignment horizontal="center" vertical="center" wrapText="1"/>
    </xf>
    <xf numFmtId="49" fontId="19" fillId="2" borderId="20" xfId="21" applyNumberFormat="1" applyFont="1" applyFill="1" applyBorder="1" applyAlignment="1">
      <alignment horizontal="center" vertical="center"/>
    </xf>
    <xf numFmtId="0" fontId="71" fillId="0" borderId="0" xfId="486" applyFont="1" applyAlignment="1">
      <alignment horizontal="left" vertical="top" wrapText="1"/>
    </xf>
    <xf numFmtId="0" fontId="84" fillId="2" borderId="1" xfId="0" applyFont="1" applyFill="1" applyBorder="1" applyAlignment="1">
      <alignment horizontal="justify" vertical="center" wrapText="1"/>
    </xf>
    <xf numFmtId="4" fontId="86" fillId="0" borderId="0" xfId="0" applyNumberFormat="1" applyFont="1"/>
    <xf numFmtId="4" fontId="87" fillId="0" borderId="0" xfId="0" applyNumberFormat="1" applyFont="1"/>
    <xf numFmtId="4" fontId="11" fillId="0" borderId="0" xfId="486" applyNumberFormat="1" applyFont="1"/>
    <xf numFmtId="181" fontId="19" fillId="0" borderId="0" xfId="33" applyNumberFormat="1" applyFont="1" applyFill="1"/>
    <xf numFmtId="0" fontId="19" fillId="2" borderId="1" xfId="36" applyFont="1" applyFill="1" applyBorder="1" applyAlignment="1">
      <alignment horizontal="center" vertical="center" wrapText="1"/>
    </xf>
    <xf numFmtId="178" fontId="19" fillId="2" borderId="1" xfId="36" applyNumberFormat="1" applyFont="1" applyFill="1" applyBorder="1" applyAlignment="1">
      <alignment horizontal="center" vertical="center"/>
    </xf>
    <xf numFmtId="171" fontId="19" fillId="2" borderId="1" xfId="36" applyNumberFormat="1" applyFont="1" applyFill="1" applyBorder="1" applyAlignment="1">
      <alignment horizontal="center" vertical="center"/>
    </xf>
    <xf numFmtId="0" fontId="19" fillId="2" borderId="1" xfId="975" applyFont="1" applyFill="1" applyBorder="1" applyAlignment="1">
      <alignment horizontal="center" vertical="center"/>
    </xf>
    <xf numFmtId="4" fontId="19" fillId="2" borderId="1" xfId="975" applyNumberFormat="1" applyFont="1" applyFill="1" applyBorder="1" applyAlignment="1">
      <alignment horizontal="center" vertical="center"/>
    </xf>
    <xf numFmtId="4" fontId="19" fillId="2" borderId="1" xfId="976" applyNumberFormat="1" applyFont="1" applyFill="1" applyBorder="1" applyAlignment="1">
      <alignment vertical="center"/>
    </xf>
    <xf numFmtId="4" fontId="74" fillId="2" borderId="1" xfId="21" applyNumberFormat="1" applyFont="1" applyFill="1" applyBorder="1" applyAlignment="1">
      <alignment horizontal="right" vertical="center"/>
    </xf>
    <xf numFmtId="0" fontId="71" fillId="0" borderId="0" xfId="486" applyFont="1" applyAlignment="1">
      <alignment horizontal="left" vertical="top" wrapText="1"/>
    </xf>
    <xf numFmtId="0" fontId="74" fillId="0" borderId="0" xfId="486" applyFont="1" applyAlignment="1">
      <alignment horizontal="center" vertical="center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0" fontId="77" fillId="2" borderId="22" xfId="21" applyFont="1" applyFill="1" applyBorder="1" applyAlignment="1">
      <alignment horizontal="left"/>
    </xf>
    <xf numFmtId="0" fontId="77" fillId="2" borderId="1" xfId="21" applyFont="1" applyFill="1" applyBorder="1" applyAlignment="1">
      <alignment horizontal="left"/>
    </xf>
    <xf numFmtId="0" fontId="78" fillId="2" borderId="29" xfId="21" applyFont="1" applyFill="1" applyBorder="1" applyAlignment="1">
      <alignment horizontal="left" vertical="center" wrapText="1"/>
    </xf>
    <xf numFmtId="0" fontId="78" fillId="2" borderId="18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24" fillId="0" borderId="1" xfId="33" applyFont="1" applyBorder="1" applyAlignment="1">
      <alignment horizontal="left" vertical="center" wrapText="1"/>
    </xf>
    <xf numFmtId="0" fontId="24" fillId="33" borderId="1" xfId="33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82" fillId="2" borderId="29" xfId="21" applyFont="1" applyFill="1" applyBorder="1" applyAlignment="1">
      <alignment horizontal="left" vertical="center" wrapText="1"/>
    </xf>
    <xf numFmtId="0" fontId="82" fillId="2" borderId="21" xfId="21" applyFont="1" applyFill="1" applyBorder="1" applyAlignment="1">
      <alignment horizontal="left" vertical="center" wrapText="1"/>
    </xf>
    <xf numFmtId="0" fontId="82" fillId="2" borderId="22" xfId="21" applyFont="1" applyFill="1" applyBorder="1" applyAlignment="1">
      <alignment horizontal="left" vertical="center" wrapText="1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8"/>
  <sheetViews>
    <sheetView showGridLines="0" tabSelected="1" zoomScaleNormal="100" zoomScaleSheetLayoutView="85" workbookViewId="0">
      <selection sqref="A1:H51"/>
    </sheetView>
  </sheetViews>
  <sheetFormatPr defaultRowHeight="12.75" x14ac:dyDescent="0.2"/>
  <cols>
    <col min="1" max="1" width="5" style="34" customWidth="1"/>
    <col min="2" max="2" width="14.42578125" style="35" customWidth="1"/>
    <col min="3" max="3" width="52" style="35" customWidth="1"/>
    <col min="4" max="4" width="15.5703125" style="38" customWidth="1"/>
    <col min="5" max="5" width="14.5703125" style="38" customWidth="1"/>
    <col min="6" max="6" width="13.42578125" style="38" customWidth="1"/>
    <col min="7" max="7" width="12.5703125" style="38" customWidth="1"/>
    <col min="8" max="8" width="13.42578125" style="38" customWidth="1"/>
    <col min="9" max="9" width="16.7109375" style="37" bestFit="1" customWidth="1"/>
    <col min="10" max="10" width="19.5703125" style="37" customWidth="1"/>
    <col min="11" max="11" width="12.5703125" style="37" customWidth="1"/>
    <col min="12" max="16384" width="9.140625" style="37"/>
  </cols>
  <sheetData>
    <row r="1" spans="1:8" x14ac:dyDescent="0.2">
      <c r="A1" s="161" t="s">
        <v>22</v>
      </c>
      <c r="B1" s="161"/>
      <c r="C1" s="161"/>
      <c r="D1" s="161"/>
      <c r="E1" s="161"/>
      <c r="F1" s="161"/>
      <c r="G1" s="161"/>
      <c r="H1" s="161"/>
    </row>
    <row r="2" spans="1:8" x14ac:dyDescent="0.2">
      <c r="D2" s="39"/>
      <c r="F2" s="36"/>
      <c r="G2" s="36"/>
      <c r="H2" s="36"/>
    </row>
    <row r="3" spans="1:8" x14ac:dyDescent="0.2">
      <c r="A3" s="165" t="str">
        <f>'расчет 1'!A7</f>
        <v>Реконструкция распределительных сетей 0,4 кВ Артемовского ГО</v>
      </c>
      <c r="B3" s="165"/>
      <c r="C3" s="165"/>
      <c r="D3" s="165"/>
      <c r="E3" s="165"/>
      <c r="F3" s="165"/>
      <c r="G3" s="165"/>
      <c r="H3" s="165"/>
    </row>
    <row r="4" spans="1:8" ht="15" customHeight="1" x14ac:dyDescent="0.2">
      <c r="A4" s="166" t="s">
        <v>23</v>
      </c>
      <c r="B4" s="166"/>
      <c r="C4" s="166"/>
      <c r="D4" s="166"/>
      <c r="E4" s="166"/>
      <c r="F4" s="166"/>
      <c r="G4" s="166"/>
      <c r="H4" s="166"/>
    </row>
    <row r="5" spans="1:8" x14ac:dyDescent="0.2">
      <c r="H5" s="36"/>
    </row>
    <row r="6" spans="1:8" x14ac:dyDescent="0.2">
      <c r="B6" s="35" t="s">
        <v>62</v>
      </c>
      <c r="D6" s="39"/>
      <c r="E6" s="36"/>
      <c r="F6" s="36"/>
      <c r="G6" s="36"/>
      <c r="H6" s="36"/>
    </row>
    <row r="7" spans="1:8" x14ac:dyDescent="0.2">
      <c r="D7" s="39"/>
      <c r="E7" s="36"/>
      <c r="F7" s="36"/>
      <c r="G7" s="36"/>
      <c r="H7" s="36"/>
    </row>
    <row r="8" spans="1:8" ht="12.75" customHeight="1" x14ac:dyDescent="0.2">
      <c r="A8" s="167" t="s">
        <v>24</v>
      </c>
      <c r="B8" s="170" t="s">
        <v>25</v>
      </c>
      <c r="C8" s="170" t="s">
        <v>26</v>
      </c>
      <c r="D8" s="173" t="s">
        <v>65</v>
      </c>
      <c r="E8" s="174"/>
      <c r="F8" s="174"/>
      <c r="G8" s="175"/>
      <c r="H8" s="167" t="s">
        <v>66</v>
      </c>
    </row>
    <row r="9" spans="1:8" ht="12.75" customHeight="1" x14ac:dyDescent="0.2">
      <c r="A9" s="168"/>
      <c r="B9" s="171"/>
      <c r="C9" s="171"/>
      <c r="D9" s="167" t="s">
        <v>0</v>
      </c>
      <c r="E9" s="167" t="s">
        <v>27</v>
      </c>
      <c r="F9" s="167" t="s">
        <v>28</v>
      </c>
      <c r="G9" s="167" t="s">
        <v>29</v>
      </c>
      <c r="H9" s="168"/>
    </row>
    <row r="10" spans="1:8" x14ac:dyDescent="0.2">
      <c r="A10" s="168"/>
      <c r="B10" s="171"/>
      <c r="C10" s="171"/>
      <c r="D10" s="168"/>
      <c r="E10" s="168"/>
      <c r="F10" s="168"/>
      <c r="G10" s="168"/>
      <c r="H10" s="168"/>
    </row>
    <row r="11" spans="1:8" x14ac:dyDescent="0.2">
      <c r="A11" s="169"/>
      <c r="B11" s="172"/>
      <c r="C11" s="172"/>
      <c r="D11" s="169"/>
      <c r="E11" s="169"/>
      <c r="F11" s="169"/>
      <c r="G11" s="169"/>
      <c r="H11" s="169"/>
    </row>
    <row r="12" spans="1:8" x14ac:dyDescent="0.2">
      <c r="A12" s="40">
        <v>1</v>
      </c>
      <c r="B12" s="41">
        <v>2</v>
      </c>
      <c r="C12" s="41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</row>
    <row r="13" spans="1:8" hidden="1" x14ac:dyDescent="0.2">
      <c r="A13" s="162" t="s">
        <v>30</v>
      </c>
      <c r="B13" s="163"/>
      <c r="C13" s="163"/>
      <c r="D13" s="163"/>
      <c r="E13" s="163"/>
      <c r="F13" s="163"/>
      <c r="G13" s="163"/>
      <c r="H13" s="164"/>
    </row>
    <row r="14" spans="1:8" hidden="1" x14ac:dyDescent="0.2">
      <c r="A14" s="42"/>
      <c r="B14" s="176" t="s">
        <v>31</v>
      </c>
      <c r="C14" s="177"/>
      <c r="D14" s="43">
        <v>0</v>
      </c>
      <c r="E14" s="43">
        <v>0</v>
      </c>
      <c r="F14" s="43">
        <v>0</v>
      </c>
      <c r="G14" s="43">
        <v>0</v>
      </c>
      <c r="H14" s="44">
        <f>D14+E14+F14+G14</f>
        <v>0</v>
      </c>
    </row>
    <row r="15" spans="1:8" x14ac:dyDescent="0.2">
      <c r="A15" s="162" t="s">
        <v>32</v>
      </c>
      <c r="B15" s="163"/>
      <c r="C15" s="163"/>
      <c r="D15" s="163"/>
      <c r="E15" s="163"/>
      <c r="F15" s="163"/>
      <c r="G15" s="163"/>
      <c r="H15" s="164"/>
    </row>
    <row r="16" spans="1:8" s="50" customFormat="1" x14ac:dyDescent="0.2">
      <c r="A16" s="45">
        <v>1</v>
      </c>
      <c r="B16" s="46" t="s">
        <v>33</v>
      </c>
      <c r="C16" s="46" t="s">
        <v>84</v>
      </c>
      <c r="D16" s="47"/>
      <c r="E16" s="48">
        <f>ROUND('расчет 1'!H18,2)</f>
        <v>950100</v>
      </c>
      <c r="F16" s="48">
        <f>'расчет 1'!I18</f>
        <v>0</v>
      </c>
      <c r="G16" s="49"/>
      <c r="H16" s="48">
        <f t="shared" ref="H16:H17" si="0">SUM(D16:G16)</f>
        <v>950100</v>
      </c>
    </row>
    <row r="17" spans="1:8" s="50" customFormat="1" x14ac:dyDescent="0.2">
      <c r="A17" s="45">
        <v>2</v>
      </c>
      <c r="B17" s="46" t="s">
        <v>33</v>
      </c>
      <c r="C17" s="46" t="s">
        <v>85</v>
      </c>
      <c r="D17" s="47"/>
      <c r="E17" s="48">
        <f>ROUND('расчет 1'!H27,2)</f>
        <v>3738412</v>
      </c>
      <c r="F17" s="48">
        <f>'расчет 1'!I27</f>
        <v>0</v>
      </c>
      <c r="G17" s="49"/>
      <c r="H17" s="48">
        <f t="shared" si="0"/>
        <v>3738412</v>
      </c>
    </row>
    <row r="18" spans="1:8" s="50" customFormat="1" x14ac:dyDescent="0.2">
      <c r="A18" s="45">
        <v>3</v>
      </c>
      <c r="B18" s="46" t="s">
        <v>33</v>
      </c>
      <c r="C18" s="46" t="s">
        <v>86</v>
      </c>
      <c r="D18" s="47"/>
      <c r="E18" s="48">
        <f>'расчет 1'!H53</f>
        <v>4555310</v>
      </c>
      <c r="F18" s="48">
        <f>'расчет 1'!I28</f>
        <v>0</v>
      </c>
      <c r="G18" s="49"/>
      <c r="H18" s="48">
        <f t="shared" ref="H18" si="1">SUM(D18:G18)</f>
        <v>4555310</v>
      </c>
    </row>
    <row r="19" spans="1:8" s="50" customFormat="1" x14ac:dyDescent="0.2">
      <c r="A19" s="51"/>
      <c r="B19" s="178" t="s">
        <v>31</v>
      </c>
      <c r="C19" s="179"/>
      <c r="D19" s="113">
        <f>SUM(D16:D16)</f>
        <v>0</v>
      </c>
      <c r="E19" s="114">
        <f>SUM(E16:E18)</f>
        <v>9243822</v>
      </c>
      <c r="F19" s="114">
        <f>SUM(F16:F17)</f>
        <v>0</v>
      </c>
      <c r="G19" s="114">
        <f>SUM(G16:G16)</f>
        <v>0</v>
      </c>
      <c r="H19" s="115">
        <f>SUM(D19:G19)</f>
        <v>9243822</v>
      </c>
    </row>
    <row r="20" spans="1:8" x14ac:dyDescent="0.2">
      <c r="A20" s="162" t="s">
        <v>34</v>
      </c>
      <c r="B20" s="163"/>
      <c r="C20" s="163"/>
      <c r="D20" s="163"/>
      <c r="E20" s="163"/>
      <c r="F20" s="163"/>
      <c r="G20" s="163"/>
      <c r="H20" s="164"/>
    </row>
    <row r="21" spans="1:8" x14ac:dyDescent="0.2">
      <c r="A21" s="42"/>
      <c r="B21" s="176" t="s">
        <v>35</v>
      </c>
      <c r="C21" s="177"/>
      <c r="D21" s="43">
        <v>0</v>
      </c>
      <c r="E21" s="43">
        <v>0</v>
      </c>
      <c r="F21" s="43">
        <v>0</v>
      </c>
      <c r="G21" s="43">
        <v>0</v>
      </c>
      <c r="H21" s="52">
        <v>0</v>
      </c>
    </row>
    <row r="22" spans="1:8" x14ac:dyDescent="0.2">
      <c r="A22" s="162" t="s">
        <v>36</v>
      </c>
      <c r="B22" s="163"/>
      <c r="C22" s="163"/>
      <c r="D22" s="163"/>
      <c r="E22" s="163"/>
      <c r="F22" s="163"/>
      <c r="G22" s="163"/>
      <c r="H22" s="164"/>
    </row>
    <row r="23" spans="1:8" x14ac:dyDescent="0.2">
      <c r="A23" s="42"/>
      <c r="B23" s="176" t="s">
        <v>37</v>
      </c>
      <c r="C23" s="177"/>
      <c r="D23" s="43">
        <v>0</v>
      </c>
      <c r="E23" s="52">
        <v>0</v>
      </c>
      <c r="F23" s="52">
        <v>0</v>
      </c>
      <c r="G23" s="52">
        <f>G22</f>
        <v>0</v>
      </c>
      <c r="H23" s="52">
        <f>SUM(H22:H22)</f>
        <v>0</v>
      </c>
    </row>
    <row r="24" spans="1:8" x14ac:dyDescent="0.2">
      <c r="A24" s="42"/>
      <c r="B24" s="176" t="s">
        <v>38</v>
      </c>
      <c r="C24" s="177"/>
      <c r="D24" s="116">
        <v>0</v>
      </c>
      <c r="E24" s="118">
        <f>E23+E21+E19</f>
        <v>9243822</v>
      </c>
      <c r="F24" s="118">
        <f>F23+F21+F19</f>
        <v>0</v>
      </c>
      <c r="G24" s="118">
        <f>G21+G16+G14</f>
        <v>0</v>
      </c>
      <c r="H24" s="119">
        <f>D24+E24+F24+G24</f>
        <v>9243822</v>
      </c>
    </row>
    <row r="25" spans="1:8" x14ac:dyDescent="0.2">
      <c r="A25" s="162" t="s">
        <v>39</v>
      </c>
      <c r="B25" s="163"/>
      <c r="C25" s="163"/>
      <c r="D25" s="163"/>
      <c r="E25" s="163"/>
      <c r="F25" s="163"/>
      <c r="G25" s="163"/>
      <c r="H25" s="164"/>
    </row>
    <row r="26" spans="1:8" x14ac:dyDescent="0.2">
      <c r="A26" s="42"/>
      <c r="B26" s="176" t="s">
        <v>40</v>
      </c>
      <c r="C26" s="177"/>
      <c r="D26" s="43">
        <v>0</v>
      </c>
      <c r="E26" s="52">
        <f>E24</f>
        <v>9243822</v>
      </c>
      <c r="F26" s="52">
        <f>F24</f>
        <v>0</v>
      </c>
      <c r="G26" s="52">
        <f>G24</f>
        <v>0</v>
      </c>
      <c r="H26" s="53">
        <f>D26+E26+F26+G26</f>
        <v>9243822</v>
      </c>
    </row>
    <row r="27" spans="1:8" x14ac:dyDescent="0.2">
      <c r="A27" s="162" t="s">
        <v>41</v>
      </c>
      <c r="B27" s="163"/>
      <c r="C27" s="163"/>
      <c r="D27" s="163"/>
      <c r="E27" s="163"/>
      <c r="F27" s="163"/>
      <c r="G27" s="163"/>
      <c r="H27" s="164"/>
    </row>
    <row r="28" spans="1:8" s="50" customFormat="1" ht="52.5" hidden="1" customHeight="1" x14ac:dyDescent="0.2">
      <c r="A28" s="45">
        <v>5</v>
      </c>
      <c r="B28" s="46" t="s">
        <v>33</v>
      </c>
      <c r="C28" s="103" t="s">
        <v>42</v>
      </c>
      <c r="D28" s="49"/>
      <c r="E28" s="57"/>
      <c r="F28" s="49"/>
      <c r="G28" s="48"/>
      <c r="H28" s="48">
        <f>SUM(D28:G28)</f>
        <v>0</v>
      </c>
    </row>
    <row r="29" spans="1:8" s="50" customFormat="1" hidden="1" x14ac:dyDescent="0.2">
      <c r="A29" s="45">
        <v>6</v>
      </c>
      <c r="B29" s="46" t="s">
        <v>33</v>
      </c>
      <c r="C29" s="46" t="s">
        <v>43</v>
      </c>
      <c r="D29" s="49"/>
      <c r="E29" s="48">
        <f>'расчет 1'!J54</f>
        <v>367376</v>
      </c>
      <c r="F29" s="49"/>
      <c r="G29" s="49"/>
      <c r="H29" s="48">
        <f>SUM(D29:G29)</f>
        <v>367376</v>
      </c>
    </row>
    <row r="30" spans="1:8" s="50" customFormat="1" x14ac:dyDescent="0.2">
      <c r="A30" s="45">
        <v>4</v>
      </c>
      <c r="B30" s="46" t="s">
        <v>33</v>
      </c>
      <c r="C30" s="46" t="s">
        <v>83</v>
      </c>
      <c r="D30" s="47"/>
      <c r="E30" s="48">
        <f>'расчет 1'!J27+'расчет 1'!J18</f>
        <v>29944</v>
      </c>
      <c r="F30" s="48">
        <v>0</v>
      </c>
      <c r="G30" s="49"/>
      <c r="H30" s="48">
        <f t="shared" ref="H30" si="2">SUM(D30:G30)</f>
        <v>29944</v>
      </c>
    </row>
    <row r="31" spans="1:8" s="50" customFormat="1" x14ac:dyDescent="0.2">
      <c r="A31" s="45">
        <v>5</v>
      </c>
      <c r="B31" s="46" t="s">
        <v>33</v>
      </c>
      <c r="C31" s="46" t="s">
        <v>82</v>
      </c>
      <c r="D31" s="47"/>
      <c r="E31" s="48">
        <f>'расчет 1'!J53</f>
        <v>337432</v>
      </c>
      <c r="F31" s="48">
        <v>0</v>
      </c>
      <c r="G31" s="49"/>
      <c r="H31" s="48">
        <f t="shared" ref="H31" si="3">SUM(D31:G31)</f>
        <v>337432</v>
      </c>
    </row>
    <row r="32" spans="1:8" x14ac:dyDescent="0.2">
      <c r="A32" s="42"/>
      <c r="B32" s="176" t="s">
        <v>44</v>
      </c>
      <c r="C32" s="177"/>
      <c r="D32" s="117">
        <f>D30+D31</f>
        <v>0</v>
      </c>
      <c r="E32" s="117">
        <f>E30+E31</f>
        <v>367376</v>
      </c>
      <c r="F32" s="117">
        <f t="shared" ref="F32:G32" si="4">F30+F31</f>
        <v>0</v>
      </c>
      <c r="G32" s="117">
        <f t="shared" si="4"/>
        <v>0</v>
      </c>
      <c r="H32" s="119">
        <f>SUM(H28:H28)</f>
        <v>0</v>
      </c>
    </row>
    <row r="33" spans="1:14" x14ac:dyDescent="0.2">
      <c r="A33" s="42"/>
      <c r="B33" s="176" t="s">
        <v>45</v>
      </c>
      <c r="C33" s="177"/>
      <c r="D33" s="117">
        <v>0</v>
      </c>
      <c r="E33" s="117">
        <f>E32+E26</f>
        <v>9611198</v>
      </c>
      <c r="F33" s="117">
        <f>F32+F26</f>
        <v>0</v>
      </c>
      <c r="G33" s="117">
        <f>G32</f>
        <v>0</v>
      </c>
      <c r="H33" s="119">
        <f t="shared" ref="H33" si="5">D33+E33+F33+G33</f>
        <v>9611198</v>
      </c>
    </row>
    <row r="34" spans="1:14" x14ac:dyDescent="0.2">
      <c r="A34" s="162" t="s">
        <v>46</v>
      </c>
      <c r="B34" s="163"/>
      <c r="C34" s="163"/>
      <c r="D34" s="163"/>
      <c r="E34" s="163"/>
      <c r="F34" s="163"/>
      <c r="G34" s="163"/>
      <c r="H34" s="164"/>
    </row>
    <row r="35" spans="1:14" s="50" customFormat="1" hidden="1" x14ac:dyDescent="0.2">
      <c r="A35" s="45">
        <v>6</v>
      </c>
      <c r="B35" s="46" t="s">
        <v>33</v>
      </c>
      <c r="C35" s="46" t="s">
        <v>47</v>
      </c>
      <c r="D35" s="49"/>
      <c r="E35" s="49"/>
      <c r="F35" s="49"/>
      <c r="G35" s="48">
        <v>0</v>
      </c>
      <c r="H35" s="48">
        <f>SUM(D35:G35)</f>
        <v>0</v>
      </c>
    </row>
    <row r="36" spans="1:14" x14ac:dyDescent="0.2">
      <c r="A36" s="42"/>
      <c r="B36" s="176" t="s">
        <v>48</v>
      </c>
      <c r="C36" s="177"/>
      <c r="D36" s="52">
        <v>0</v>
      </c>
      <c r="E36" s="52">
        <v>0</v>
      </c>
      <c r="F36" s="52">
        <v>0</v>
      </c>
      <c r="G36" s="52">
        <f>G35</f>
        <v>0</v>
      </c>
      <c r="H36" s="53">
        <f t="shared" ref="H36" si="6">D36+E36+F36+G36</f>
        <v>0</v>
      </c>
    </row>
    <row r="37" spans="1:14" x14ac:dyDescent="0.2">
      <c r="A37" s="162" t="s">
        <v>49</v>
      </c>
      <c r="B37" s="163"/>
      <c r="C37" s="163"/>
      <c r="D37" s="163"/>
      <c r="E37" s="163"/>
      <c r="F37" s="163"/>
      <c r="G37" s="163"/>
      <c r="H37" s="164"/>
    </row>
    <row r="38" spans="1:14" x14ac:dyDescent="0.2">
      <c r="A38" s="54">
        <v>6</v>
      </c>
      <c r="B38" s="46" t="s">
        <v>33</v>
      </c>
      <c r="C38" s="55" t="s">
        <v>0</v>
      </c>
      <c r="D38" s="95">
        <f>ROUND('расчет 1'!K54,2)+'расчет 1'!L54</f>
        <v>725557</v>
      </c>
      <c r="E38" s="52"/>
      <c r="F38" s="52"/>
      <c r="G38" s="52"/>
      <c r="H38" s="53">
        <f t="shared" ref="H38:H39" si="7">D38+E38+F38+G38</f>
        <v>725557</v>
      </c>
      <c r="I38" s="151"/>
    </row>
    <row r="39" spans="1:14" x14ac:dyDescent="0.2">
      <c r="A39" s="42"/>
      <c r="B39" s="176" t="s">
        <v>50</v>
      </c>
      <c r="C39" s="177"/>
      <c r="D39" s="44">
        <f>D38</f>
        <v>725557</v>
      </c>
      <c r="E39" s="44">
        <v>0</v>
      </c>
      <c r="F39" s="44">
        <v>0</v>
      </c>
      <c r="G39" s="44">
        <v>0</v>
      </c>
      <c r="H39" s="53">
        <f t="shared" si="7"/>
        <v>725557</v>
      </c>
    </row>
    <row r="40" spans="1:14" x14ac:dyDescent="0.2">
      <c r="A40" s="56"/>
      <c r="B40" s="183" t="s">
        <v>51</v>
      </c>
      <c r="C40" s="184"/>
      <c r="D40" s="120">
        <f>D39+D36+D33</f>
        <v>725557</v>
      </c>
      <c r="E40" s="120">
        <f t="shared" ref="E40:G40" si="8">E39+E36+E33</f>
        <v>9611198</v>
      </c>
      <c r="F40" s="120">
        <f t="shared" si="8"/>
        <v>0</v>
      </c>
      <c r="G40" s="120">
        <f t="shared" si="8"/>
        <v>0</v>
      </c>
      <c r="H40" s="121">
        <f>D40+E40+F40+G40</f>
        <v>10336755</v>
      </c>
    </row>
    <row r="41" spans="1:14" s="50" customFormat="1" ht="12.75" customHeight="1" x14ac:dyDescent="0.2">
      <c r="A41" s="185" t="s">
        <v>52</v>
      </c>
      <c r="B41" s="186"/>
      <c r="C41" s="187"/>
      <c r="D41" s="86">
        <v>0</v>
      </c>
      <c r="E41" s="86">
        <v>0</v>
      </c>
      <c r="F41" s="86">
        <v>0</v>
      </c>
      <c r="G41" s="86">
        <v>0</v>
      </c>
      <c r="H41" s="86">
        <f t="shared" ref="H41" si="9">SUM(D41:G41)</f>
        <v>0</v>
      </c>
    </row>
    <row r="42" spans="1:14" s="50" customFormat="1" ht="12.75" customHeight="1" x14ac:dyDescent="0.2">
      <c r="A42" s="188" t="s">
        <v>53</v>
      </c>
      <c r="B42" s="189"/>
      <c r="C42" s="190"/>
      <c r="D42" s="87">
        <f>D40-D41</f>
        <v>725557</v>
      </c>
      <c r="E42" s="87">
        <f t="shared" ref="E42:G42" si="10">E40-E41</f>
        <v>9611198</v>
      </c>
      <c r="F42" s="87">
        <f t="shared" si="10"/>
        <v>0</v>
      </c>
      <c r="G42" s="87">
        <f t="shared" si="10"/>
        <v>0</v>
      </c>
      <c r="H42" s="88">
        <f>D42+E42+F42+G42</f>
        <v>10336755</v>
      </c>
      <c r="I42" s="58"/>
      <c r="J42" s="58"/>
    </row>
    <row r="43" spans="1:14" s="50" customFormat="1" ht="12.75" customHeight="1" x14ac:dyDescent="0.2">
      <c r="A43" s="191" t="s">
        <v>54</v>
      </c>
      <c r="B43" s="192"/>
      <c r="C43" s="192"/>
      <c r="D43" s="192"/>
      <c r="E43" s="192"/>
      <c r="F43" s="192"/>
      <c r="G43" s="192"/>
      <c r="H43" s="193"/>
      <c r="J43" s="58"/>
    </row>
    <row r="44" spans="1:14" s="62" customFormat="1" x14ac:dyDescent="0.2">
      <c r="A44" s="59" t="s">
        <v>55</v>
      </c>
      <c r="B44" s="60">
        <v>2021</v>
      </c>
      <c r="C44" s="61">
        <v>1.054</v>
      </c>
      <c r="D44" s="89">
        <v>0</v>
      </c>
      <c r="E44" s="89">
        <v>0</v>
      </c>
      <c r="F44" s="89">
        <v>0</v>
      </c>
      <c r="G44" s="89">
        <f>ROUND(G42*$C$37,0)</f>
        <v>0</v>
      </c>
      <c r="H44" s="68">
        <f>D44+E44+F44+G44</f>
        <v>0</v>
      </c>
      <c r="J44" s="70"/>
      <c r="K44" s="63"/>
    </row>
    <row r="45" spans="1:14" s="62" customFormat="1" x14ac:dyDescent="0.2">
      <c r="A45" s="91" t="s">
        <v>56</v>
      </c>
      <c r="B45" s="92">
        <v>2022</v>
      </c>
      <c r="C45" s="93">
        <v>1.0509999999999999</v>
      </c>
      <c r="D45" s="94">
        <f>ROUND(D42*$C$44*$C$45,2)+1.62</f>
        <v>803740.29</v>
      </c>
      <c r="E45" s="94">
        <f>ROUND(E42*$C$44*$C$45,0)</f>
        <v>10646843</v>
      </c>
      <c r="F45" s="94">
        <f t="shared" ref="F45:G45" si="11">ROUND(F42*$C$44*$C$45,0)</f>
        <v>0</v>
      </c>
      <c r="G45" s="94">
        <f t="shared" si="11"/>
        <v>0</v>
      </c>
      <c r="H45" s="95">
        <f>D45+E45+F45+G45</f>
        <v>11450583.289999999</v>
      </c>
      <c r="I45" s="64"/>
      <c r="K45" s="63"/>
      <c r="L45" s="63"/>
      <c r="M45" s="65"/>
      <c r="N45" s="65"/>
    </row>
    <row r="46" spans="1:14" s="62" customFormat="1" hidden="1" x14ac:dyDescent="0.2">
      <c r="A46" s="59" t="s">
        <v>57</v>
      </c>
      <c r="B46" s="60">
        <v>2023</v>
      </c>
      <c r="C46" s="61">
        <v>1.0469999999999999</v>
      </c>
      <c r="D46" s="89">
        <v>0</v>
      </c>
      <c r="E46" s="89">
        <v>0</v>
      </c>
      <c r="F46" s="89">
        <v>0</v>
      </c>
      <c r="G46" s="89">
        <v>0</v>
      </c>
      <c r="H46" s="68">
        <f>D46+E46+F46+G46</f>
        <v>0</v>
      </c>
      <c r="I46" s="66"/>
      <c r="K46" s="63"/>
      <c r="M46" s="67"/>
      <c r="N46" s="65"/>
    </row>
    <row r="47" spans="1:14" s="62" customFormat="1" hidden="1" x14ac:dyDescent="0.2">
      <c r="A47" s="59" t="s">
        <v>58</v>
      </c>
      <c r="B47" s="60">
        <v>2024</v>
      </c>
      <c r="C47" s="61">
        <v>1.0469999999999999</v>
      </c>
      <c r="D47" s="89">
        <v>0</v>
      </c>
      <c r="E47" s="89">
        <v>0</v>
      </c>
      <c r="F47" s="89">
        <v>0</v>
      </c>
      <c r="G47" s="89">
        <v>0</v>
      </c>
      <c r="H47" s="68">
        <f t="shared" ref="H47:H48" si="12">D47+E47+F47+G47</f>
        <v>0</v>
      </c>
      <c r="I47" s="69"/>
      <c r="M47" s="67"/>
      <c r="N47" s="65"/>
    </row>
    <row r="48" spans="1:14" s="62" customFormat="1" hidden="1" x14ac:dyDescent="0.2">
      <c r="A48" s="59" t="s">
        <v>58</v>
      </c>
      <c r="B48" s="60">
        <v>2025</v>
      </c>
      <c r="C48" s="61">
        <v>1.0469999999999999</v>
      </c>
      <c r="D48" s="89">
        <v>0</v>
      </c>
      <c r="E48" s="89">
        <v>0</v>
      </c>
      <c r="F48" s="89">
        <v>0</v>
      </c>
      <c r="G48" s="89">
        <v>0</v>
      </c>
      <c r="H48" s="68">
        <f t="shared" si="12"/>
        <v>0</v>
      </c>
      <c r="I48" s="70"/>
      <c r="J48" s="69"/>
      <c r="M48" s="67"/>
      <c r="N48" s="65"/>
    </row>
    <row r="49" spans="1:10" s="50" customFormat="1" ht="16.5" customHeight="1" x14ac:dyDescent="0.2">
      <c r="A49" s="180" t="s">
        <v>59</v>
      </c>
      <c r="B49" s="181"/>
      <c r="C49" s="182"/>
      <c r="D49" s="71">
        <f>D48+D44+D45+D46+D47</f>
        <v>803740.29</v>
      </c>
      <c r="E49" s="71">
        <f t="shared" ref="E49:G49" si="13">E48+E44+E45+E46+E47</f>
        <v>10646843</v>
      </c>
      <c r="F49" s="71">
        <f t="shared" si="13"/>
        <v>0</v>
      </c>
      <c r="G49" s="71">
        <f t="shared" si="13"/>
        <v>0</v>
      </c>
      <c r="H49" s="71">
        <f>D49+E49+F49+G49</f>
        <v>11450583.289999999</v>
      </c>
      <c r="J49" s="84"/>
    </row>
    <row r="50" spans="1:10" s="73" customFormat="1" ht="18" customHeight="1" x14ac:dyDescent="0.2">
      <c r="A50" s="180" t="s">
        <v>60</v>
      </c>
      <c r="B50" s="181"/>
      <c r="C50" s="182"/>
      <c r="D50" s="72">
        <f>ROUND(D49*0.2,2)</f>
        <v>160748.06</v>
      </c>
      <c r="E50" s="72">
        <f t="shared" ref="E50:F50" si="14">ROUND(E49*0.2,2)</f>
        <v>2129368.6</v>
      </c>
      <c r="F50" s="72">
        <f t="shared" si="14"/>
        <v>0</v>
      </c>
      <c r="G50" s="72">
        <f>ROUND(G49*0.2,2)</f>
        <v>0</v>
      </c>
      <c r="H50" s="72">
        <f>SUM(D50:G50)</f>
        <v>2290116.66</v>
      </c>
      <c r="J50" s="85"/>
    </row>
    <row r="51" spans="1:10" s="50" customFormat="1" ht="16.5" customHeight="1" x14ac:dyDescent="0.25">
      <c r="A51" s="180" t="s">
        <v>61</v>
      </c>
      <c r="B51" s="181"/>
      <c r="C51" s="182"/>
      <c r="D51" s="71">
        <f>D49+D50</f>
        <v>964488.35000000009</v>
      </c>
      <c r="E51" s="71">
        <f t="shared" ref="E51:F51" si="15">E49+E50</f>
        <v>12776211.6</v>
      </c>
      <c r="F51" s="71">
        <f t="shared" si="15"/>
        <v>0</v>
      </c>
      <c r="G51" s="71">
        <f>G49+G50</f>
        <v>0</v>
      </c>
      <c r="H51" s="71">
        <f>D51+E51+F51+G51</f>
        <v>13740699.949999999</v>
      </c>
      <c r="I51" s="149"/>
      <c r="J51" s="84"/>
    </row>
    <row r="52" spans="1:10" ht="22.5" customHeight="1" x14ac:dyDescent="0.2">
      <c r="D52" s="74"/>
      <c r="E52" s="74"/>
      <c r="F52" s="74"/>
      <c r="G52" s="74"/>
      <c r="H52" s="74"/>
    </row>
    <row r="53" spans="1:10" ht="27.75" customHeight="1" x14ac:dyDescent="0.25">
      <c r="A53" s="96"/>
      <c r="B53" s="106"/>
      <c r="C53" s="107"/>
      <c r="D53" s="108"/>
      <c r="E53" s="160"/>
      <c r="F53" s="160"/>
      <c r="G53" s="160"/>
    </row>
    <row r="54" spans="1:10" ht="8.25" customHeight="1" x14ac:dyDescent="0.25">
      <c r="A54" s="101"/>
      <c r="B54" s="112"/>
      <c r="C54" s="107"/>
      <c r="D54" s="112"/>
      <c r="E54" s="110"/>
      <c r="F54" s="110"/>
      <c r="G54" s="112"/>
    </row>
    <row r="55" spans="1:10" ht="15" customHeight="1" x14ac:dyDescent="0.25">
      <c r="A55" s="96"/>
      <c r="B55" s="106"/>
      <c r="C55" s="107"/>
      <c r="D55" s="147"/>
      <c r="E55" s="111"/>
      <c r="F55" s="111"/>
      <c r="G55" s="111"/>
    </row>
    <row r="56" spans="1:10" ht="26.25" customHeight="1" x14ac:dyDescent="0.25">
      <c r="A56" s="101"/>
      <c r="B56" s="106"/>
      <c r="C56" s="107"/>
      <c r="D56" s="147"/>
      <c r="E56" s="160"/>
      <c r="F56" s="160"/>
      <c r="G56" s="160"/>
    </row>
    <row r="57" spans="1:10" ht="25.5" customHeight="1" x14ac:dyDescent="0.2">
      <c r="A57" s="96"/>
      <c r="B57" s="97"/>
      <c r="C57" s="98"/>
      <c r="D57" s="102"/>
      <c r="E57" s="99"/>
      <c r="F57" s="100"/>
      <c r="G57" s="102"/>
      <c r="H57" s="102"/>
    </row>
    <row r="58" spans="1:10" x14ac:dyDescent="0.2">
      <c r="D58" s="74"/>
      <c r="E58" s="74"/>
      <c r="F58" s="74"/>
      <c r="G58" s="74"/>
      <c r="H58" s="74"/>
    </row>
  </sheetData>
  <mergeCells count="39">
    <mergeCell ref="E53:G53"/>
    <mergeCell ref="A50:C50"/>
    <mergeCell ref="A51:C51"/>
    <mergeCell ref="B39:C39"/>
    <mergeCell ref="B40:C40"/>
    <mergeCell ref="A41:C41"/>
    <mergeCell ref="A42:C42"/>
    <mergeCell ref="A43:H43"/>
    <mergeCell ref="A49:C49"/>
    <mergeCell ref="A15:H15"/>
    <mergeCell ref="B19:C19"/>
    <mergeCell ref="A37:H37"/>
    <mergeCell ref="B21:C21"/>
    <mergeCell ref="A22:H22"/>
    <mergeCell ref="B23:C23"/>
    <mergeCell ref="B24:C24"/>
    <mergeCell ref="A25:H25"/>
    <mergeCell ref="B26:C26"/>
    <mergeCell ref="A27:H27"/>
    <mergeCell ref="B32:C32"/>
    <mergeCell ref="B33:C33"/>
    <mergeCell ref="A34:H34"/>
    <mergeCell ref="B36:C36"/>
    <mergeCell ref="E56:G56"/>
    <mergeCell ref="A1:H1"/>
    <mergeCell ref="A20:H20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</mergeCells>
  <pageMargins left="0.78740157480314965" right="0.39370078740157483" top="0.43307086614173229" bottom="0.47244094488188981" header="0.23622047244094491" footer="0.23622047244094491"/>
  <pageSetup paperSize="9" scale="78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view="pageBreakPreview" topLeftCell="A46" zoomScale="85" zoomScaleNormal="85" zoomScaleSheetLayoutView="85" workbookViewId="0">
      <selection activeCell="B77" sqref="B77"/>
    </sheetView>
  </sheetViews>
  <sheetFormatPr defaultRowHeight="12.75" x14ac:dyDescent="0.2"/>
  <cols>
    <col min="1" max="1" width="3.85546875" style="1" customWidth="1"/>
    <col min="2" max="2" width="38" style="1" customWidth="1"/>
    <col min="3" max="3" width="13.140625" style="1" customWidth="1"/>
    <col min="4" max="4" width="10.5703125" style="1" customWidth="1"/>
    <col min="5" max="5" width="7.85546875" style="1" customWidth="1"/>
    <col min="6" max="6" width="15" style="1" customWidth="1"/>
    <col min="7" max="7" width="10.7109375" style="1" customWidth="1"/>
    <col min="8" max="8" width="12.5703125" style="1" customWidth="1"/>
    <col min="9" max="9" width="15.7109375" style="1" hidden="1" customWidth="1"/>
    <col min="10" max="10" width="11.42578125" style="1" customWidth="1"/>
    <col min="11" max="11" width="12.7109375" style="1" customWidth="1"/>
    <col min="12" max="12" width="11.85546875" style="1" customWidth="1"/>
    <col min="13" max="13" width="13.42578125" style="1" customWidth="1"/>
    <col min="14" max="14" width="14.7109375" style="1" customWidth="1"/>
    <col min="15" max="15" width="16" style="1" customWidth="1"/>
    <col min="16" max="16384" width="9.140625" style="1"/>
  </cols>
  <sheetData>
    <row r="1" spans="1:15" ht="39" customHeight="1" x14ac:dyDescent="0.3">
      <c r="A1" s="206" t="s">
        <v>19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5" x14ac:dyDescent="0.2">
      <c r="G2" s="12"/>
    </row>
    <row r="3" spans="1:15" s="23" customFormat="1" ht="33" customHeight="1" x14ac:dyDescent="0.25">
      <c r="A3" s="212" t="s">
        <v>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5" s="24" customFormat="1" ht="15" x14ac:dyDescent="0.25">
      <c r="A4" s="213" t="s">
        <v>21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5" s="26" customFormat="1" ht="15" x14ac:dyDescent="0.25">
      <c r="A5" s="25"/>
      <c r="B5" s="211" t="s">
        <v>18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5"/>
    </row>
    <row r="6" spans="1:15" ht="15.75" x14ac:dyDescent="0.25">
      <c r="A6" s="3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15.75" x14ac:dyDescent="0.2">
      <c r="A7" s="215" t="s">
        <v>96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</row>
    <row r="8" spans="1:15" x14ac:dyDescent="0.2">
      <c r="A8" s="29"/>
    </row>
    <row r="9" spans="1:15" ht="39" customHeight="1" x14ac:dyDescent="0.2">
      <c r="A9" s="207" t="s">
        <v>17</v>
      </c>
      <c r="B9" s="207" t="s">
        <v>16</v>
      </c>
      <c r="C9" s="207" t="s">
        <v>15</v>
      </c>
      <c r="D9" s="207" t="s">
        <v>14</v>
      </c>
      <c r="E9" s="207" t="s">
        <v>13</v>
      </c>
      <c r="F9" s="214" t="s">
        <v>12</v>
      </c>
      <c r="G9" s="207" t="s">
        <v>11</v>
      </c>
      <c r="H9" s="207" t="s">
        <v>202</v>
      </c>
      <c r="I9" s="207"/>
      <c r="J9" s="207"/>
      <c r="K9" s="207"/>
      <c r="L9" s="207"/>
      <c r="M9" s="209" t="s">
        <v>10</v>
      </c>
      <c r="N9" s="27"/>
    </row>
    <row r="10" spans="1:15" ht="63.75" x14ac:dyDescent="0.2">
      <c r="A10" s="207"/>
      <c r="B10" s="207"/>
      <c r="C10" s="207"/>
      <c r="D10" s="208"/>
      <c r="E10" s="207"/>
      <c r="F10" s="214"/>
      <c r="G10" s="208"/>
      <c r="H10" s="10" t="s">
        <v>75</v>
      </c>
      <c r="I10" s="10" t="s">
        <v>9</v>
      </c>
      <c r="J10" s="10" t="s">
        <v>8</v>
      </c>
      <c r="K10" s="104" t="s">
        <v>76</v>
      </c>
      <c r="L10" s="10" t="s">
        <v>77</v>
      </c>
      <c r="M10" s="210"/>
    </row>
    <row r="11" spans="1:15" s="78" customFormat="1" ht="14.25" x14ac:dyDescent="0.2">
      <c r="A11" s="75"/>
      <c r="B11" s="194" t="s">
        <v>68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76"/>
      <c r="O11" s="77"/>
    </row>
    <row r="12" spans="1:15" s="32" customFormat="1" ht="25.5" x14ac:dyDescent="0.2">
      <c r="A12" s="30">
        <v>1</v>
      </c>
      <c r="B12" s="148" t="s">
        <v>97</v>
      </c>
      <c r="C12" s="153" t="s">
        <v>95</v>
      </c>
      <c r="D12" s="154">
        <v>229.2</v>
      </c>
      <c r="E12" s="155">
        <v>0.39</v>
      </c>
      <c r="F12" s="156">
        <f>ROUND(((0)/100+1)*0.91,3)</f>
        <v>0.91</v>
      </c>
      <c r="G12" s="157">
        <f t="shared" ref="G12:G15" si="0">ROUND((D12*E12*F12),2)</f>
        <v>81.34</v>
      </c>
      <c r="H12" s="158">
        <f>ROUND((0.8*G12*1.09*1000*6.49*$O$12*0.3),0)</f>
        <v>64834</v>
      </c>
      <c r="I12" s="158">
        <f t="shared" ref="I12:I15" si="1">ROUND((0.04*G12*1.09*1000*5.27*$O$12)*0,0)</f>
        <v>0</v>
      </c>
      <c r="J12" s="158">
        <f t="shared" ref="J12:J15" si="2">ROUND((0*G12*1.09*1000*27.94*$O$12),0)</f>
        <v>0</v>
      </c>
      <c r="K12" s="158">
        <f>ROUND((0.07*G12*1.09*1000*4.47*0.6*$O$12),0)</f>
        <v>7814</v>
      </c>
      <c r="L12" s="158">
        <f t="shared" ref="L12:L15" si="3">ROUND((0.09*G12*1.09*1000*4.47*$O$12),0)</f>
        <v>16745</v>
      </c>
      <c r="M12" s="122">
        <f t="shared" ref="M12:M15" si="4">SUM(H12:L12)</f>
        <v>89393</v>
      </c>
      <c r="N12" s="31"/>
      <c r="O12" s="152">
        <v>0.4694758</v>
      </c>
    </row>
    <row r="13" spans="1:15" s="32" customFormat="1" ht="25.5" x14ac:dyDescent="0.2">
      <c r="A13" s="30">
        <v>2</v>
      </c>
      <c r="B13" s="148" t="s">
        <v>100</v>
      </c>
      <c r="C13" s="153" t="s">
        <v>95</v>
      </c>
      <c r="D13" s="154">
        <v>229.2</v>
      </c>
      <c r="E13" s="155">
        <v>0.30499999999999999</v>
      </c>
      <c r="F13" s="156">
        <f t="shared" ref="F13:F17" si="5">ROUND(((0)/100+1)*0.91,3)</f>
        <v>0.91</v>
      </c>
      <c r="G13" s="157">
        <f t="shared" si="0"/>
        <v>63.61</v>
      </c>
      <c r="H13" s="158">
        <f t="shared" ref="H13:H15" si="6">ROUND((0.8*G13*1.09*1000*6.49*$O$12*0.3),0)</f>
        <v>50702</v>
      </c>
      <c r="I13" s="158">
        <f t="shared" si="1"/>
        <v>0</v>
      </c>
      <c r="J13" s="158">
        <f t="shared" si="2"/>
        <v>0</v>
      </c>
      <c r="K13" s="158">
        <f t="shared" ref="K13:K15" si="7">ROUND((0.07*G13*1.09*1000*4.47*0.6*$O$12),0)</f>
        <v>6111</v>
      </c>
      <c r="L13" s="158">
        <f t="shared" si="3"/>
        <v>13095</v>
      </c>
      <c r="M13" s="122">
        <f t="shared" si="4"/>
        <v>69908</v>
      </c>
      <c r="N13" s="31"/>
    </row>
    <row r="14" spans="1:15" s="32" customFormat="1" ht="25.5" x14ac:dyDescent="0.2">
      <c r="A14" s="30">
        <v>3</v>
      </c>
      <c r="B14" s="148" t="s">
        <v>103</v>
      </c>
      <c r="C14" s="153" t="s">
        <v>95</v>
      </c>
      <c r="D14" s="154">
        <v>229.2</v>
      </c>
      <c r="E14" s="155">
        <v>0.12</v>
      </c>
      <c r="F14" s="156">
        <f t="shared" si="5"/>
        <v>0.91</v>
      </c>
      <c r="G14" s="157">
        <f t="shared" si="0"/>
        <v>25.03</v>
      </c>
      <c r="H14" s="158">
        <f t="shared" si="6"/>
        <v>19951</v>
      </c>
      <c r="I14" s="158">
        <f t="shared" si="1"/>
        <v>0</v>
      </c>
      <c r="J14" s="158">
        <f t="shared" si="2"/>
        <v>0</v>
      </c>
      <c r="K14" s="158">
        <f t="shared" si="7"/>
        <v>2405</v>
      </c>
      <c r="L14" s="158">
        <f t="shared" si="3"/>
        <v>5153</v>
      </c>
      <c r="M14" s="122">
        <f t="shared" si="4"/>
        <v>27509</v>
      </c>
      <c r="N14" s="31"/>
    </row>
    <row r="15" spans="1:15" s="32" customFormat="1" ht="25.5" x14ac:dyDescent="0.2">
      <c r="A15" s="30">
        <v>4</v>
      </c>
      <c r="B15" s="148" t="s">
        <v>106</v>
      </c>
      <c r="C15" s="153" t="s">
        <v>95</v>
      </c>
      <c r="D15" s="154">
        <v>229.2</v>
      </c>
      <c r="E15" s="155">
        <v>0.12</v>
      </c>
      <c r="F15" s="156">
        <f t="shared" si="5"/>
        <v>0.91</v>
      </c>
      <c r="G15" s="157">
        <f t="shared" si="0"/>
        <v>25.03</v>
      </c>
      <c r="H15" s="158">
        <f t="shared" si="6"/>
        <v>19951</v>
      </c>
      <c r="I15" s="158">
        <f t="shared" si="1"/>
        <v>0</v>
      </c>
      <c r="J15" s="158">
        <f t="shared" si="2"/>
        <v>0</v>
      </c>
      <c r="K15" s="158">
        <f t="shared" si="7"/>
        <v>2405</v>
      </c>
      <c r="L15" s="158">
        <f t="shared" si="3"/>
        <v>5153</v>
      </c>
      <c r="M15" s="122">
        <f t="shared" si="4"/>
        <v>27509</v>
      </c>
      <c r="N15" s="31"/>
    </row>
    <row r="16" spans="1:15" s="32" customFormat="1" ht="19.5" customHeight="1" x14ac:dyDescent="0.2">
      <c r="A16" s="30">
        <v>5</v>
      </c>
      <c r="B16" s="148" t="s">
        <v>107</v>
      </c>
      <c r="C16" s="153" t="s">
        <v>72</v>
      </c>
      <c r="D16" s="154">
        <v>229.2</v>
      </c>
      <c r="E16" s="155">
        <v>0.89</v>
      </c>
      <c r="F16" s="156">
        <f t="shared" si="5"/>
        <v>0.91</v>
      </c>
      <c r="G16" s="157">
        <f t="shared" ref="G16" si="8">ROUND((D16*E16*F16),2)</f>
        <v>185.63</v>
      </c>
      <c r="H16" s="158">
        <f t="shared" ref="H16:H17" si="9">ROUND((0.8*G16*1.09*1000*6.49*$O$12*0.6),0)</f>
        <v>295920</v>
      </c>
      <c r="I16" s="158">
        <f t="shared" ref="I16" si="10">ROUND((0.04*G16*1.09*1000*5.27*$O$12)*0,0)</f>
        <v>0</v>
      </c>
      <c r="J16" s="158">
        <f t="shared" ref="J16" si="11">ROUND((0*G16*1.09*1000*27.94*$O$12),0)</f>
        <v>0</v>
      </c>
      <c r="K16" s="158">
        <f t="shared" ref="K16" si="12">ROUND((0.07*G16*1.09*1000*4.47*0.6*$O$12),0)</f>
        <v>17834</v>
      </c>
      <c r="L16" s="158">
        <f t="shared" ref="L16" si="13">ROUND((0.09*G16*1.09*1000*4.47*$O$12),0)</f>
        <v>38215</v>
      </c>
      <c r="M16" s="122">
        <f t="shared" ref="M16" si="14">SUM(H16:L16)</f>
        <v>351969</v>
      </c>
      <c r="N16" s="31"/>
    </row>
    <row r="17" spans="1:15" s="32" customFormat="1" ht="24" customHeight="1" x14ac:dyDescent="0.2">
      <c r="A17" s="30">
        <v>6</v>
      </c>
      <c r="B17" s="148" t="s">
        <v>110</v>
      </c>
      <c r="C17" s="153" t="s">
        <v>72</v>
      </c>
      <c r="D17" s="154">
        <v>229.2</v>
      </c>
      <c r="E17" s="155">
        <v>1.5</v>
      </c>
      <c r="F17" s="156">
        <f t="shared" si="5"/>
        <v>0.91</v>
      </c>
      <c r="G17" s="157">
        <f t="shared" ref="G17" si="15">ROUND((D17*E17*F17),2)</f>
        <v>312.86</v>
      </c>
      <c r="H17" s="158">
        <f t="shared" si="9"/>
        <v>498742</v>
      </c>
      <c r="I17" s="158">
        <f t="shared" ref="I17" si="16">ROUND((0.04*G17*1.09*1000*5.27*$O$12)*0,0)</f>
        <v>0</v>
      </c>
      <c r="J17" s="158">
        <f t="shared" ref="J17" si="17">ROUND((0*G17*1.09*1000*27.94*$O$12),0)</f>
        <v>0</v>
      </c>
      <c r="K17" s="158">
        <f t="shared" ref="K17" si="18">ROUND((0.07*G17*1.09*1000*4.47*0.6*$O$12),0)</f>
        <v>30057</v>
      </c>
      <c r="L17" s="158">
        <f t="shared" ref="L17" si="19">ROUND((0.09*G17*1.09*1000*4.47*$O$12),0)</f>
        <v>64408</v>
      </c>
      <c r="M17" s="122">
        <f t="shared" ref="M17" si="20">SUM(H17:L17)</f>
        <v>593207</v>
      </c>
      <c r="N17" s="31"/>
    </row>
    <row r="18" spans="1:15" s="78" customFormat="1" ht="15" x14ac:dyDescent="0.2">
      <c r="A18" s="138"/>
      <c r="B18" s="196" t="s">
        <v>69</v>
      </c>
      <c r="C18" s="197"/>
      <c r="D18" s="197"/>
      <c r="E18" s="197"/>
      <c r="F18" s="197"/>
      <c r="G18" s="198"/>
      <c r="H18" s="159">
        <f t="shared" ref="H18:M18" si="21">SUM(H12:H17)</f>
        <v>950100</v>
      </c>
      <c r="I18" s="159">
        <f t="shared" si="21"/>
        <v>0</v>
      </c>
      <c r="J18" s="159">
        <f t="shared" si="21"/>
        <v>0</v>
      </c>
      <c r="K18" s="159">
        <f t="shared" si="21"/>
        <v>66626</v>
      </c>
      <c r="L18" s="159">
        <f t="shared" si="21"/>
        <v>142769</v>
      </c>
      <c r="M18" s="159">
        <f t="shared" si="21"/>
        <v>1159495</v>
      </c>
      <c r="N18" s="79">
        <f>K18+K27+K53</f>
        <v>337678</v>
      </c>
      <c r="O18" s="80"/>
    </row>
    <row r="19" spans="1:15" s="78" customFormat="1" ht="14.25" x14ac:dyDescent="0.2">
      <c r="A19" s="75"/>
      <c r="B19" s="194" t="s">
        <v>70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76"/>
      <c r="O19" s="77"/>
    </row>
    <row r="20" spans="1:15" s="32" customFormat="1" ht="29.25" customHeight="1" x14ac:dyDescent="0.2">
      <c r="A20" s="145">
        <v>7</v>
      </c>
      <c r="B20" s="148" t="s">
        <v>112</v>
      </c>
      <c r="C20" s="139" t="s">
        <v>80</v>
      </c>
      <c r="D20" s="154">
        <v>336.1</v>
      </c>
      <c r="E20" s="155">
        <v>0.3</v>
      </c>
      <c r="F20" s="156">
        <f>ROUND(((3)/100+1),3)</f>
        <v>1.03</v>
      </c>
      <c r="G20" s="157">
        <f t="shared" ref="G20:G21" si="22">ROUND((D20*E20*F20),2)</f>
        <v>103.85</v>
      </c>
      <c r="H20" s="158">
        <f t="shared" ref="H20:H26" si="23">ROUND((0.825*G20*1.09*1000*7.74*$O$12),0)</f>
        <v>339345</v>
      </c>
      <c r="I20" s="158">
        <f>ROUND((0.04*G20*1.09*1000*5.27*$O$12)*0,0)</f>
        <v>0</v>
      </c>
      <c r="J20" s="158">
        <f>ROUND((0.005*G20*1.09*1000*27.94*$O$12),0)</f>
        <v>7424</v>
      </c>
      <c r="K20" s="158">
        <f>ROUND((0.07*G20*1.09*1000*4.47*0.6*$O$12),0)</f>
        <v>9977</v>
      </c>
      <c r="L20" s="158">
        <f>ROUND((0.1*G20*1.09*1000*4.47*$O$12),0)</f>
        <v>23755</v>
      </c>
      <c r="M20" s="122">
        <f t="shared" ref="M20:M21" si="24">SUM(H20:L20)</f>
        <v>380501</v>
      </c>
      <c r="N20" s="31"/>
    </row>
    <row r="21" spans="1:15" s="32" customFormat="1" ht="27" customHeight="1" x14ac:dyDescent="0.2">
      <c r="A21" s="145">
        <v>8</v>
      </c>
      <c r="B21" s="148" t="s">
        <v>121</v>
      </c>
      <c r="C21" s="139" t="s">
        <v>80</v>
      </c>
      <c r="D21" s="154">
        <v>276</v>
      </c>
      <c r="E21" s="155">
        <v>0.2</v>
      </c>
      <c r="F21" s="156">
        <f t="shared" ref="F21:F26" si="25">ROUND(((3)/100+1),3)</f>
        <v>1.03</v>
      </c>
      <c r="G21" s="157">
        <f t="shared" si="22"/>
        <v>56.86</v>
      </c>
      <c r="H21" s="158">
        <f t="shared" si="23"/>
        <v>185798</v>
      </c>
      <c r="I21" s="158">
        <f t="shared" ref="I21" si="26">ROUND((0.04*G21*1.09*1000*5.27*$O$12)*0,0)</f>
        <v>0</v>
      </c>
      <c r="J21" s="158">
        <f t="shared" ref="J21" si="27">ROUND((0*G21*1.09*1000*27.94*$O$12),0)</f>
        <v>0</v>
      </c>
      <c r="K21" s="158">
        <f>ROUND((0.07*G21*1.09*1000*4.47*0.5*$O$12),0)</f>
        <v>4552</v>
      </c>
      <c r="L21" s="158">
        <f>ROUND((0.09*G21*1.09*1000*4.47*$O$12),0)</f>
        <v>11706</v>
      </c>
      <c r="M21" s="122">
        <f t="shared" si="24"/>
        <v>202056</v>
      </c>
      <c r="N21" s="31"/>
    </row>
    <row r="22" spans="1:15" s="32" customFormat="1" ht="24.75" customHeight="1" x14ac:dyDescent="0.2">
      <c r="A22" s="145">
        <v>9</v>
      </c>
      <c r="B22" s="148" t="s">
        <v>134</v>
      </c>
      <c r="C22" s="139" t="s">
        <v>80</v>
      </c>
      <c r="D22" s="154">
        <v>336.1</v>
      </c>
      <c r="E22" s="155">
        <v>0.56999999999999995</v>
      </c>
      <c r="F22" s="156">
        <f t="shared" si="25"/>
        <v>1.03</v>
      </c>
      <c r="G22" s="157">
        <f t="shared" ref="G22:G23" si="28">ROUND((D22*E22*F22),2)</f>
        <v>197.32</v>
      </c>
      <c r="H22" s="158">
        <f t="shared" si="23"/>
        <v>644771</v>
      </c>
      <c r="I22" s="158">
        <f>ROUND((0.04*G22*1.09*1000*5.27*$O$12)*0,0)</f>
        <v>0</v>
      </c>
      <c r="J22" s="158">
        <f>ROUND((0.005*G22*1.09*1000*27.94*$O$12),0)</f>
        <v>14106</v>
      </c>
      <c r="K22" s="158">
        <f>ROUND((0.07*G22*1.09*1000*4.47*0.6*$O$12),0)</f>
        <v>18957</v>
      </c>
      <c r="L22" s="158">
        <f>ROUND((0.1*G22*1.09*1000*4.47*$O$12),0)</f>
        <v>45136</v>
      </c>
      <c r="M22" s="122">
        <f t="shared" ref="M22:M23" si="29">SUM(H22:L22)</f>
        <v>722970</v>
      </c>
      <c r="N22" s="31"/>
    </row>
    <row r="23" spans="1:15" s="32" customFormat="1" ht="28.5" customHeight="1" x14ac:dyDescent="0.2">
      <c r="A23" s="145">
        <v>10</v>
      </c>
      <c r="B23" s="148" t="s">
        <v>143</v>
      </c>
      <c r="C23" s="139" t="s">
        <v>80</v>
      </c>
      <c r="D23" s="154">
        <v>276</v>
      </c>
      <c r="E23" s="155">
        <v>1.9910000000000001</v>
      </c>
      <c r="F23" s="156">
        <f t="shared" si="25"/>
        <v>1.03</v>
      </c>
      <c r="G23" s="157">
        <f t="shared" si="28"/>
        <v>566</v>
      </c>
      <c r="H23" s="158">
        <f t="shared" si="23"/>
        <v>1849486</v>
      </c>
      <c r="I23" s="158">
        <f t="shared" ref="I23" si="30">ROUND((0.04*G23*1.09*1000*5.27*$O$12)*0,0)</f>
        <v>0</v>
      </c>
      <c r="J23" s="158">
        <f t="shared" ref="J23" si="31">ROUND((0*G23*1.09*1000*27.94*$O$12),0)</f>
        <v>0</v>
      </c>
      <c r="K23" s="158">
        <f>ROUND((0.07*G23*1.09*1000*4.47*0.5*$O$12),0)</f>
        <v>45314</v>
      </c>
      <c r="L23" s="158">
        <f>ROUND((0.09*G23*1.09*1000*4.47*$O$12),0)</f>
        <v>116522</v>
      </c>
      <c r="M23" s="122">
        <f t="shared" si="29"/>
        <v>2011322</v>
      </c>
      <c r="N23" s="31"/>
    </row>
    <row r="24" spans="1:15" s="32" customFormat="1" ht="27.75" customHeight="1" x14ac:dyDescent="0.2">
      <c r="A24" s="145">
        <v>11</v>
      </c>
      <c r="B24" s="148" t="s">
        <v>155</v>
      </c>
      <c r="C24" s="139" t="s">
        <v>80</v>
      </c>
      <c r="D24" s="154">
        <v>336.1</v>
      </c>
      <c r="E24" s="155">
        <v>0.34</v>
      </c>
      <c r="F24" s="156">
        <f t="shared" si="25"/>
        <v>1.03</v>
      </c>
      <c r="G24" s="157">
        <f t="shared" ref="G24:G25" si="32">ROUND((D24*E24*F24),2)</f>
        <v>117.7</v>
      </c>
      <c r="H24" s="158">
        <f t="shared" si="23"/>
        <v>384602</v>
      </c>
      <c r="I24" s="158">
        <f>ROUND((0.04*G24*1.09*1000*5.27*$O$12)*0,0)</f>
        <v>0</v>
      </c>
      <c r="J24" s="158">
        <f>ROUND((0.005*G24*1.09*1000*27.94*$O$12),0)</f>
        <v>8414</v>
      </c>
      <c r="K24" s="158">
        <f>ROUND((0.07*G24*1.09*1000*4.47*0.6*$O$12),0)</f>
        <v>11308</v>
      </c>
      <c r="L24" s="158">
        <f>ROUND((0.1*G24*1.09*1000*4.47*$O$12),0)</f>
        <v>26923</v>
      </c>
      <c r="M24" s="122">
        <f t="shared" ref="M24:M25" si="33">SUM(H24:L24)</f>
        <v>431247</v>
      </c>
      <c r="N24" s="31"/>
    </row>
    <row r="25" spans="1:15" s="32" customFormat="1" ht="23.25" customHeight="1" x14ac:dyDescent="0.2">
      <c r="A25" s="145">
        <v>12</v>
      </c>
      <c r="B25" s="148" t="s">
        <v>161</v>
      </c>
      <c r="C25" s="139" t="s">
        <v>80</v>
      </c>
      <c r="D25" s="154">
        <v>276</v>
      </c>
      <c r="E25" s="155">
        <v>0.12</v>
      </c>
      <c r="F25" s="156">
        <f t="shared" si="25"/>
        <v>1.03</v>
      </c>
      <c r="G25" s="157">
        <f t="shared" si="32"/>
        <v>34.11</v>
      </c>
      <c r="H25" s="158">
        <f t="shared" si="23"/>
        <v>111459</v>
      </c>
      <c r="I25" s="158">
        <f t="shared" ref="I25" si="34">ROUND((0.04*G25*1.09*1000*5.27*$O$12)*0,0)</f>
        <v>0</v>
      </c>
      <c r="J25" s="158">
        <f t="shared" ref="J25" si="35">ROUND((0*G25*1.09*1000*27.94*$O$12),0)</f>
        <v>0</v>
      </c>
      <c r="K25" s="158">
        <f>ROUND((0.07*G25*1.09*1000*4.47*0.5*$O$12),0)</f>
        <v>2731</v>
      </c>
      <c r="L25" s="158">
        <f>ROUND((0.09*G25*1.09*1000*4.47*$O$12),0)</f>
        <v>7022</v>
      </c>
      <c r="M25" s="122">
        <f t="shared" si="33"/>
        <v>121212</v>
      </c>
      <c r="N25" s="31"/>
    </row>
    <row r="26" spans="1:15" s="32" customFormat="1" ht="30.75" customHeight="1" x14ac:dyDescent="0.2">
      <c r="A26" s="145">
        <v>13</v>
      </c>
      <c r="B26" s="148" t="s">
        <v>181</v>
      </c>
      <c r="C26" s="139" t="s">
        <v>80</v>
      </c>
      <c r="D26" s="154">
        <v>276</v>
      </c>
      <c r="E26" s="155">
        <v>0.24</v>
      </c>
      <c r="F26" s="156">
        <f t="shared" si="25"/>
        <v>1.03</v>
      </c>
      <c r="G26" s="157">
        <f t="shared" ref="G26" si="36">ROUND((D26*E26*F26),2)</f>
        <v>68.23</v>
      </c>
      <c r="H26" s="158">
        <f t="shared" si="23"/>
        <v>222951</v>
      </c>
      <c r="I26" s="158">
        <f t="shared" ref="I26" si="37">ROUND((0.04*G26*1.09*1000*5.27*$O$12)*0,0)</f>
        <v>0</v>
      </c>
      <c r="J26" s="158">
        <f t="shared" ref="J26" si="38">ROUND((0*G26*1.09*1000*27.94*$O$12),0)</f>
        <v>0</v>
      </c>
      <c r="K26" s="158">
        <f>ROUND((0.07*G26*1.09*1000*4.47*0.5*$O$12),0)</f>
        <v>5462</v>
      </c>
      <c r="L26" s="158">
        <f>ROUND((0.09*G26*1.09*1000*4.47*$O$12),0)</f>
        <v>14046</v>
      </c>
      <c r="M26" s="122">
        <f t="shared" ref="M26" si="39">SUM(H26:L26)</f>
        <v>242459</v>
      </c>
      <c r="N26" s="31"/>
    </row>
    <row r="27" spans="1:15" s="78" customFormat="1" ht="15" x14ac:dyDescent="0.2">
      <c r="A27" s="75"/>
      <c r="B27" s="196" t="s">
        <v>71</v>
      </c>
      <c r="C27" s="202"/>
      <c r="D27" s="202"/>
      <c r="E27" s="202"/>
      <c r="F27" s="202"/>
      <c r="G27" s="198"/>
      <c r="H27" s="159">
        <f>SUM(H20:H26)</f>
        <v>3738412</v>
      </c>
      <c r="I27" s="159">
        <f>SUM(I20:I26)</f>
        <v>0</v>
      </c>
      <c r="J27" s="159">
        <f>SUM(J20:J26)</f>
        <v>29944</v>
      </c>
      <c r="K27" s="159">
        <f>SUM(K20:K26)</f>
        <v>98301</v>
      </c>
      <c r="L27" s="159">
        <f>SUM(L20:L26)</f>
        <v>245110</v>
      </c>
      <c r="M27" s="159">
        <f>SUM(H27:L27)</f>
        <v>4111767</v>
      </c>
      <c r="N27" s="79">
        <f>K27+L27</f>
        <v>343411</v>
      </c>
      <c r="O27" s="80"/>
    </row>
    <row r="28" spans="1:15" s="78" customFormat="1" ht="14.25" x14ac:dyDescent="0.2">
      <c r="A28" s="75"/>
      <c r="B28" s="194" t="s">
        <v>87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76"/>
      <c r="O28" s="77"/>
    </row>
    <row r="29" spans="1:15" s="78" customFormat="1" ht="41.25" customHeight="1" x14ac:dyDescent="0.2">
      <c r="A29" s="146" t="s">
        <v>206</v>
      </c>
      <c r="B29" s="148" t="s">
        <v>115</v>
      </c>
      <c r="C29" s="139" t="s">
        <v>81</v>
      </c>
      <c r="D29" s="154">
        <v>154</v>
      </c>
      <c r="E29" s="156">
        <v>1</v>
      </c>
      <c r="F29" s="156">
        <f>ROUND(((0)/100+1)*0.85,3)</f>
        <v>0.85</v>
      </c>
      <c r="G29" s="157">
        <f t="shared" ref="G29:G45" si="40">ROUND((D29*E29*F29),2)</f>
        <v>130.9</v>
      </c>
      <c r="H29" s="158">
        <f>ROUND((0.455*G29*1.09*1000*6.49*$O$12),0)</f>
        <v>197804</v>
      </c>
      <c r="I29" s="158">
        <f t="shared" ref="I29:I45" si="41">ROUND((0.3*G29*1.09*1000*5.27*$O$12),0)*0</f>
        <v>0</v>
      </c>
      <c r="J29" s="158">
        <f t="shared" ref="J29:J31" si="42">ROUND((0.025*G29*1.09*1000*27.94*$O$12),0)</f>
        <v>46789</v>
      </c>
      <c r="K29" s="158">
        <f>ROUND((0.16*G29*1.09*1000*4.47*0.5*$O$12),0)</f>
        <v>23954</v>
      </c>
      <c r="L29" s="158">
        <f t="shared" ref="L29:L45" si="43">ROUND((0.06*G29*1.09*1000*4.47*$O$12),0)*0</f>
        <v>0</v>
      </c>
      <c r="M29" s="122">
        <f t="shared" ref="M29:M45" si="44">SUM(H29:L29)</f>
        <v>268547</v>
      </c>
      <c r="N29" s="76"/>
      <c r="O29" s="77"/>
    </row>
    <row r="30" spans="1:15" s="78" customFormat="1" ht="42" customHeight="1" x14ac:dyDescent="0.2">
      <c r="A30" s="146" t="s">
        <v>207</v>
      </c>
      <c r="B30" s="148" t="s">
        <v>118</v>
      </c>
      <c r="C30" s="139" t="s">
        <v>81</v>
      </c>
      <c r="D30" s="154">
        <v>154</v>
      </c>
      <c r="E30" s="156">
        <v>1</v>
      </c>
      <c r="F30" s="156">
        <f t="shared" ref="F30:F52" si="45">ROUND(((0)/100+1)*0.85,3)</f>
        <v>0.85</v>
      </c>
      <c r="G30" s="157">
        <f t="shared" si="40"/>
        <v>130.9</v>
      </c>
      <c r="H30" s="158">
        <f t="shared" ref="H30:H31" si="46">ROUND((0.455*G30*1.09*1000*6.49*$O$12),0)</f>
        <v>197804</v>
      </c>
      <c r="I30" s="158">
        <f t="shared" si="41"/>
        <v>0</v>
      </c>
      <c r="J30" s="158">
        <f t="shared" si="42"/>
        <v>46789</v>
      </c>
      <c r="K30" s="158">
        <f t="shared" ref="K30:K45" si="47">ROUND((0.16*G30*1.09*1000*4.47*0.5*$O$12),0)</f>
        <v>23954</v>
      </c>
      <c r="L30" s="158">
        <f t="shared" si="43"/>
        <v>0</v>
      </c>
      <c r="M30" s="122">
        <f t="shared" si="44"/>
        <v>268547</v>
      </c>
      <c r="N30" s="76"/>
      <c r="O30" s="77"/>
    </row>
    <row r="31" spans="1:15" s="78" customFormat="1" ht="39.75" customHeight="1" x14ac:dyDescent="0.2">
      <c r="A31" s="146" t="s">
        <v>208</v>
      </c>
      <c r="B31" s="148" t="s">
        <v>123</v>
      </c>
      <c r="C31" s="139" t="s">
        <v>81</v>
      </c>
      <c r="D31" s="154">
        <v>154</v>
      </c>
      <c r="E31" s="156">
        <v>1</v>
      </c>
      <c r="F31" s="156">
        <f t="shared" si="45"/>
        <v>0.85</v>
      </c>
      <c r="G31" s="157">
        <f t="shared" si="40"/>
        <v>130.9</v>
      </c>
      <c r="H31" s="158">
        <f t="shared" si="46"/>
        <v>197804</v>
      </c>
      <c r="I31" s="158">
        <f t="shared" si="41"/>
        <v>0</v>
      </c>
      <c r="J31" s="158">
        <f t="shared" si="42"/>
        <v>46789</v>
      </c>
      <c r="K31" s="158">
        <f t="shared" si="47"/>
        <v>23954</v>
      </c>
      <c r="L31" s="158">
        <f t="shared" si="43"/>
        <v>0</v>
      </c>
      <c r="M31" s="122">
        <f t="shared" si="44"/>
        <v>268547</v>
      </c>
      <c r="N31" s="76"/>
      <c r="O31" s="77"/>
    </row>
    <row r="32" spans="1:15" s="78" customFormat="1" ht="42" customHeight="1" x14ac:dyDescent="0.2">
      <c r="A32" s="146" t="s">
        <v>209</v>
      </c>
      <c r="B32" s="148" t="s">
        <v>126</v>
      </c>
      <c r="C32" s="139" t="s">
        <v>81</v>
      </c>
      <c r="D32" s="154">
        <v>154</v>
      </c>
      <c r="E32" s="156">
        <v>1</v>
      </c>
      <c r="F32" s="156">
        <f t="shared" si="45"/>
        <v>0.85</v>
      </c>
      <c r="G32" s="157">
        <f t="shared" si="40"/>
        <v>130.9</v>
      </c>
      <c r="H32" s="158">
        <f>ROUND((0.455*G32*1.09*1000*6.49*$O$12)*0.5,0)</f>
        <v>98902</v>
      </c>
      <c r="I32" s="158">
        <f t="shared" si="41"/>
        <v>0</v>
      </c>
      <c r="J32" s="158">
        <f>ROUND((0.025*G32*1.09*1000*27.94*$O$12)*0.5,0)</f>
        <v>23395</v>
      </c>
      <c r="K32" s="158">
        <f t="shared" si="47"/>
        <v>23954</v>
      </c>
      <c r="L32" s="158">
        <f t="shared" si="43"/>
        <v>0</v>
      </c>
      <c r="M32" s="122">
        <f t="shared" si="44"/>
        <v>146251</v>
      </c>
      <c r="N32" s="76"/>
      <c r="O32" s="77"/>
    </row>
    <row r="33" spans="1:15" s="78" customFormat="1" ht="54.75" customHeight="1" x14ac:dyDescent="0.2">
      <c r="A33" s="146" t="s">
        <v>210</v>
      </c>
      <c r="B33" s="148" t="s">
        <v>204</v>
      </c>
      <c r="C33" s="139" t="s">
        <v>81</v>
      </c>
      <c r="D33" s="154">
        <v>154</v>
      </c>
      <c r="E33" s="156">
        <v>1</v>
      </c>
      <c r="F33" s="156">
        <f>ROUND(((3)/100+1),3)</f>
        <v>1.03</v>
      </c>
      <c r="G33" s="157">
        <f t="shared" si="40"/>
        <v>158.62</v>
      </c>
      <c r="H33" s="158">
        <f>ROUND((0.455*G33*1.09*1000*6.49*$O$12)*0.5,0)</f>
        <v>119846</v>
      </c>
      <c r="I33" s="158">
        <f t="shared" si="41"/>
        <v>0</v>
      </c>
      <c r="J33" s="158">
        <f>ROUND((0.025*G33*1.09*1000*27.94*$O$12)*0.5,0)</f>
        <v>28349</v>
      </c>
      <c r="K33" s="158">
        <f t="shared" si="47"/>
        <v>29027</v>
      </c>
      <c r="L33" s="158">
        <f t="shared" si="43"/>
        <v>0</v>
      </c>
      <c r="M33" s="122">
        <f t="shared" si="44"/>
        <v>177222</v>
      </c>
      <c r="N33" s="76"/>
      <c r="O33" s="77"/>
    </row>
    <row r="34" spans="1:15" s="78" customFormat="1" ht="45" customHeight="1" x14ac:dyDescent="0.2">
      <c r="A34" s="146" t="s">
        <v>211</v>
      </c>
      <c r="B34" s="148" t="s">
        <v>203</v>
      </c>
      <c r="C34" s="139" t="s">
        <v>81</v>
      </c>
      <c r="D34" s="154">
        <v>154</v>
      </c>
      <c r="E34" s="156">
        <v>1</v>
      </c>
      <c r="F34" s="156">
        <f>ROUND(((3)/100+1),3)</f>
        <v>1.03</v>
      </c>
      <c r="G34" s="157">
        <f t="shared" si="40"/>
        <v>158.62</v>
      </c>
      <c r="H34" s="158">
        <f t="shared" ref="H34:H35" si="48">ROUND((0.455*G34*1.09*1000*6.49*$O$12),0)</f>
        <v>239692</v>
      </c>
      <c r="I34" s="158">
        <f t="shared" si="41"/>
        <v>0</v>
      </c>
      <c r="J34" s="158">
        <f t="shared" ref="J34:J35" si="49">ROUND((0.025*G34*1.09*1000*27.94*$O$12),0)</f>
        <v>56698</v>
      </c>
      <c r="K34" s="158">
        <f t="shared" si="47"/>
        <v>29027</v>
      </c>
      <c r="L34" s="158">
        <f t="shared" si="43"/>
        <v>0</v>
      </c>
      <c r="M34" s="122">
        <f t="shared" si="44"/>
        <v>325417</v>
      </c>
      <c r="N34" s="76"/>
      <c r="O34" s="77"/>
    </row>
    <row r="35" spans="1:15" s="78" customFormat="1" ht="41.25" customHeight="1" x14ac:dyDescent="0.2">
      <c r="A35" s="146" t="s">
        <v>212</v>
      </c>
      <c r="B35" s="148" t="s">
        <v>137</v>
      </c>
      <c r="C35" s="139" t="s">
        <v>81</v>
      </c>
      <c r="D35" s="154">
        <v>154</v>
      </c>
      <c r="E35" s="156">
        <v>1</v>
      </c>
      <c r="F35" s="156">
        <f t="shared" si="45"/>
        <v>0.85</v>
      </c>
      <c r="G35" s="157">
        <f t="shared" si="40"/>
        <v>130.9</v>
      </c>
      <c r="H35" s="158">
        <f t="shared" si="48"/>
        <v>197804</v>
      </c>
      <c r="I35" s="158">
        <f t="shared" si="41"/>
        <v>0</v>
      </c>
      <c r="J35" s="158">
        <f t="shared" si="49"/>
        <v>46789</v>
      </c>
      <c r="K35" s="158">
        <f t="shared" si="47"/>
        <v>23954</v>
      </c>
      <c r="L35" s="158">
        <f t="shared" si="43"/>
        <v>0</v>
      </c>
      <c r="M35" s="122">
        <f t="shared" si="44"/>
        <v>268547</v>
      </c>
      <c r="N35" s="76"/>
      <c r="O35" s="77"/>
    </row>
    <row r="36" spans="1:15" s="78" customFormat="1" ht="36" customHeight="1" x14ac:dyDescent="0.2">
      <c r="A36" s="146" t="s">
        <v>213</v>
      </c>
      <c r="B36" s="148" t="s">
        <v>140</v>
      </c>
      <c r="C36" s="139" t="s">
        <v>81</v>
      </c>
      <c r="D36" s="154">
        <v>154</v>
      </c>
      <c r="E36" s="156">
        <v>1</v>
      </c>
      <c r="F36" s="156">
        <f t="shared" si="45"/>
        <v>0.85</v>
      </c>
      <c r="G36" s="157">
        <f t="shared" si="40"/>
        <v>130.9</v>
      </c>
      <c r="H36" s="158">
        <f>ROUND((0.455*G36*1.09*1000*6.49*$O$12)*0.5,0)</f>
        <v>98902</v>
      </c>
      <c r="I36" s="158">
        <f t="shared" si="41"/>
        <v>0</v>
      </c>
      <c r="J36" s="158">
        <f>ROUND((0.025*G36*1.09*1000*27.94*$O$12)*0.5,0)</f>
        <v>23395</v>
      </c>
      <c r="K36" s="158">
        <f t="shared" si="47"/>
        <v>23954</v>
      </c>
      <c r="L36" s="158">
        <f t="shared" si="43"/>
        <v>0</v>
      </c>
      <c r="M36" s="122">
        <f t="shared" si="44"/>
        <v>146251</v>
      </c>
      <c r="N36" s="76"/>
      <c r="O36" s="77"/>
    </row>
    <row r="37" spans="1:15" s="78" customFormat="1" ht="43.5" customHeight="1" x14ac:dyDescent="0.2">
      <c r="A37" s="146" t="s">
        <v>214</v>
      </c>
      <c r="B37" s="148" t="s">
        <v>146</v>
      </c>
      <c r="C37" s="139" t="s">
        <v>81</v>
      </c>
      <c r="D37" s="154">
        <v>154</v>
      </c>
      <c r="E37" s="156">
        <v>1</v>
      </c>
      <c r="F37" s="156">
        <f t="shared" si="45"/>
        <v>0.85</v>
      </c>
      <c r="G37" s="157">
        <f t="shared" si="40"/>
        <v>130.9</v>
      </c>
      <c r="H37" s="158">
        <f t="shared" ref="H37:H39" si="50">ROUND((0.455*G37*1.09*1000*6.49*$O$12),0)</f>
        <v>197804</v>
      </c>
      <c r="I37" s="158">
        <f t="shared" si="41"/>
        <v>0</v>
      </c>
      <c r="J37" s="158">
        <f t="shared" ref="J37:J45" si="51">ROUND((0.025*G37*1.09*1000*27.94*$O$12),0)</f>
        <v>46789</v>
      </c>
      <c r="K37" s="158">
        <f t="shared" si="47"/>
        <v>23954</v>
      </c>
      <c r="L37" s="158">
        <f t="shared" si="43"/>
        <v>0</v>
      </c>
      <c r="M37" s="122">
        <f t="shared" si="44"/>
        <v>268547</v>
      </c>
      <c r="N37" s="76"/>
      <c r="O37" s="77"/>
    </row>
    <row r="38" spans="1:15" s="78" customFormat="1" ht="39" customHeight="1" x14ac:dyDescent="0.2">
      <c r="A38" s="146" t="s">
        <v>215</v>
      </c>
      <c r="B38" s="148" t="s">
        <v>149</v>
      </c>
      <c r="C38" s="139" t="s">
        <v>81</v>
      </c>
      <c r="D38" s="154">
        <v>154</v>
      </c>
      <c r="E38" s="156">
        <v>1</v>
      </c>
      <c r="F38" s="156">
        <f t="shared" si="45"/>
        <v>0.85</v>
      </c>
      <c r="G38" s="157">
        <f t="shared" si="40"/>
        <v>130.9</v>
      </c>
      <c r="H38" s="158">
        <f t="shared" si="50"/>
        <v>197804</v>
      </c>
      <c r="I38" s="158">
        <f t="shared" si="41"/>
        <v>0</v>
      </c>
      <c r="J38" s="158">
        <f t="shared" si="51"/>
        <v>46789</v>
      </c>
      <c r="K38" s="158">
        <f t="shared" si="47"/>
        <v>23954</v>
      </c>
      <c r="L38" s="158">
        <f t="shared" si="43"/>
        <v>0</v>
      </c>
      <c r="M38" s="122">
        <f t="shared" si="44"/>
        <v>268547</v>
      </c>
      <c r="N38" s="76"/>
      <c r="O38" s="77"/>
    </row>
    <row r="39" spans="1:15" s="78" customFormat="1" ht="38.25" customHeight="1" x14ac:dyDescent="0.2">
      <c r="A39" s="146" t="s">
        <v>216</v>
      </c>
      <c r="B39" s="148" t="s">
        <v>152</v>
      </c>
      <c r="C39" s="139" t="s">
        <v>81</v>
      </c>
      <c r="D39" s="154">
        <v>154</v>
      </c>
      <c r="E39" s="156">
        <v>1</v>
      </c>
      <c r="F39" s="156">
        <f t="shared" si="45"/>
        <v>0.85</v>
      </c>
      <c r="G39" s="157">
        <f t="shared" si="40"/>
        <v>130.9</v>
      </c>
      <c r="H39" s="158">
        <f t="shared" si="50"/>
        <v>197804</v>
      </c>
      <c r="I39" s="158">
        <f t="shared" si="41"/>
        <v>0</v>
      </c>
      <c r="J39" s="158">
        <f t="shared" si="51"/>
        <v>46789</v>
      </c>
      <c r="K39" s="158">
        <f t="shared" si="47"/>
        <v>23954</v>
      </c>
      <c r="L39" s="158">
        <f t="shared" si="43"/>
        <v>0</v>
      </c>
      <c r="M39" s="122">
        <f t="shared" si="44"/>
        <v>268547</v>
      </c>
      <c r="N39" s="76"/>
      <c r="O39" s="77"/>
    </row>
    <row r="40" spans="1:15" s="78" customFormat="1" ht="40.5" customHeight="1" x14ac:dyDescent="0.2">
      <c r="A40" s="146" t="s">
        <v>217</v>
      </c>
      <c r="B40" s="148" t="s">
        <v>158</v>
      </c>
      <c r="C40" s="139" t="s">
        <v>81</v>
      </c>
      <c r="D40" s="154">
        <v>154</v>
      </c>
      <c r="E40" s="156">
        <v>1</v>
      </c>
      <c r="F40" s="156">
        <f t="shared" si="45"/>
        <v>0.85</v>
      </c>
      <c r="G40" s="157">
        <f t="shared" si="40"/>
        <v>130.9</v>
      </c>
      <c r="H40" s="158">
        <f>ROUND((0.455*G40*1.09*1000*6.49*$O$12),0)</f>
        <v>197804</v>
      </c>
      <c r="I40" s="158">
        <f t="shared" si="41"/>
        <v>0</v>
      </c>
      <c r="J40" s="158">
        <f t="shared" si="51"/>
        <v>46789</v>
      </c>
      <c r="K40" s="158">
        <f t="shared" si="47"/>
        <v>23954</v>
      </c>
      <c r="L40" s="158">
        <f t="shared" si="43"/>
        <v>0</v>
      </c>
      <c r="M40" s="122">
        <f t="shared" si="44"/>
        <v>268547</v>
      </c>
      <c r="N40" s="76"/>
      <c r="O40" s="77"/>
    </row>
    <row r="41" spans="1:15" s="78" customFormat="1" ht="42.75" customHeight="1" x14ac:dyDescent="0.2">
      <c r="A41" s="146" t="s">
        <v>218</v>
      </c>
      <c r="B41" s="148" t="s">
        <v>164</v>
      </c>
      <c r="C41" s="139" t="s">
        <v>81</v>
      </c>
      <c r="D41" s="154">
        <v>154</v>
      </c>
      <c r="E41" s="156">
        <v>1</v>
      </c>
      <c r="F41" s="156">
        <f t="shared" si="45"/>
        <v>0.85</v>
      </c>
      <c r="G41" s="157">
        <f t="shared" si="40"/>
        <v>130.9</v>
      </c>
      <c r="H41" s="158">
        <f t="shared" ref="H41:H45" si="52">ROUND((0.455*G41*1.09*1000*6.49*$O$12),0)</f>
        <v>197804</v>
      </c>
      <c r="I41" s="158">
        <f t="shared" si="41"/>
        <v>0</v>
      </c>
      <c r="J41" s="158">
        <f t="shared" si="51"/>
        <v>46789</v>
      </c>
      <c r="K41" s="158">
        <f t="shared" si="47"/>
        <v>23954</v>
      </c>
      <c r="L41" s="158">
        <f t="shared" si="43"/>
        <v>0</v>
      </c>
      <c r="M41" s="122">
        <f t="shared" si="44"/>
        <v>268547</v>
      </c>
      <c r="N41" s="76"/>
      <c r="O41" s="77"/>
    </row>
    <row r="42" spans="1:15" s="78" customFormat="1" ht="40.5" customHeight="1" x14ac:dyDescent="0.2">
      <c r="A42" s="146" t="s">
        <v>219</v>
      </c>
      <c r="B42" s="148" t="s">
        <v>167</v>
      </c>
      <c r="C42" s="139" t="s">
        <v>81</v>
      </c>
      <c r="D42" s="154">
        <v>154</v>
      </c>
      <c r="E42" s="156">
        <v>1</v>
      </c>
      <c r="F42" s="156">
        <f t="shared" si="45"/>
        <v>0.85</v>
      </c>
      <c r="G42" s="157">
        <f t="shared" si="40"/>
        <v>130.9</v>
      </c>
      <c r="H42" s="158">
        <f t="shared" si="52"/>
        <v>197804</v>
      </c>
      <c r="I42" s="158">
        <f t="shared" si="41"/>
        <v>0</v>
      </c>
      <c r="J42" s="158">
        <f t="shared" si="51"/>
        <v>46789</v>
      </c>
      <c r="K42" s="158">
        <f t="shared" si="47"/>
        <v>23954</v>
      </c>
      <c r="L42" s="158">
        <f t="shared" si="43"/>
        <v>0</v>
      </c>
      <c r="M42" s="122">
        <f t="shared" si="44"/>
        <v>268547</v>
      </c>
      <c r="N42" s="76"/>
      <c r="O42" s="77"/>
    </row>
    <row r="43" spans="1:15" s="78" customFormat="1" ht="44.25" customHeight="1" x14ac:dyDescent="0.2">
      <c r="A43" s="146" t="s">
        <v>220</v>
      </c>
      <c r="B43" s="148" t="s">
        <v>170</v>
      </c>
      <c r="C43" s="139" t="s">
        <v>81</v>
      </c>
      <c r="D43" s="154">
        <v>154</v>
      </c>
      <c r="E43" s="156">
        <v>1</v>
      </c>
      <c r="F43" s="156">
        <f t="shared" si="45"/>
        <v>0.85</v>
      </c>
      <c r="G43" s="157">
        <f t="shared" si="40"/>
        <v>130.9</v>
      </c>
      <c r="H43" s="158">
        <f t="shared" si="52"/>
        <v>197804</v>
      </c>
      <c r="I43" s="158">
        <f t="shared" si="41"/>
        <v>0</v>
      </c>
      <c r="J43" s="158">
        <f t="shared" si="51"/>
        <v>46789</v>
      </c>
      <c r="K43" s="158">
        <f t="shared" si="47"/>
        <v>23954</v>
      </c>
      <c r="L43" s="158">
        <f t="shared" si="43"/>
        <v>0</v>
      </c>
      <c r="M43" s="122">
        <f t="shared" si="44"/>
        <v>268547</v>
      </c>
      <c r="N43" s="76"/>
      <c r="O43" s="77"/>
    </row>
    <row r="44" spans="1:15" s="78" customFormat="1" ht="41.25" customHeight="1" x14ac:dyDescent="0.2">
      <c r="A44" s="146" t="s">
        <v>221</v>
      </c>
      <c r="B44" s="148" t="s">
        <v>173</v>
      </c>
      <c r="C44" s="139" t="s">
        <v>81</v>
      </c>
      <c r="D44" s="154">
        <v>154</v>
      </c>
      <c r="E44" s="156">
        <v>1</v>
      </c>
      <c r="F44" s="156">
        <f t="shared" si="45"/>
        <v>0.85</v>
      </c>
      <c r="G44" s="157">
        <f t="shared" si="40"/>
        <v>130.9</v>
      </c>
      <c r="H44" s="158">
        <f t="shared" si="52"/>
        <v>197804</v>
      </c>
      <c r="I44" s="158">
        <f t="shared" si="41"/>
        <v>0</v>
      </c>
      <c r="J44" s="158">
        <f t="shared" si="51"/>
        <v>46789</v>
      </c>
      <c r="K44" s="158">
        <f t="shared" si="47"/>
        <v>23954</v>
      </c>
      <c r="L44" s="158">
        <f t="shared" si="43"/>
        <v>0</v>
      </c>
      <c r="M44" s="122">
        <f t="shared" si="44"/>
        <v>268547</v>
      </c>
      <c r="N44" s="76"/>
      <c r="O44" s="77"/>
    </row>
    <row r="45" spans="1:15" s="78" customFormat="1" ht="41.25" customHeight="1" x14ac:dyDescent="0.2">
      <c r="A45" s="146" t="s">
        <v>222</v>
      </c>
      <c r="B45" s="148" t="s">
        <v>175</v>
      </c>
      <c r="C45" s="139" t="s">
        <v>81</v>
      </c>
      <c r="D45" s="154">
        <v>154</v>
      </c>
      <c r="E45" s="156">
        <v>1</v>
      </c>
      <c r="F45" s="156">
        <f t="shared" si="45"/>
        <v>0.85</v>
      </c>
      <c r="G45" s="157">
        <f t="shared" si="40"/>
        <v>130.9</v>
      </c>
      <c r="H45" s="158">
        <f t="shared" si="52"/>
        <v>197804</v>
      </c>
      <c r="I45" s="158">
        <f t="shared" si="41"/>
        <v>0</v>
      </c>
      <c r="J45" s="158">
        <f t="shared" si="51"/>
        <v>46789</v>
      </c>
      <c r="K45" s="158">
        <f t="shared" si="47"/>
        <v>23954</v>
      </c>
      <c r="L45" s="158">
        <f t="shared" si="43"/>
        <v>0</v>
      </c>
      <c r="M45" s="122">
        <f t="shared" si="44"/>
        <v>268547</v>
      </c>
      <c r="N45" s="76"/>
      <c r="O45" s="77"/>
    </row>
    <row r="46" spans="1:15" s="32" customFormat="1" ht="37.5" customHeight="1" x14ac:dyDescent="0.2">
      <c r="A46" s="146" t="s">
        <v>223</v>
      </c>
      <c r="B46" s="148" t="s">
        <v>178</v>
      </c>
      <c r="C46" s="139" t="s">
        <v>81</v>
      </c>
      <c r="D46" s="154">
        <v>154</v>
      </c>
      <c r="E46" s="156">
        <v>1</v>
      </c>
      <c r="F46" s="156">
        <f t="shared" si="45"/>
        <v>0.85</v>
      </c>
      <c r="G46" s="157">
        <f t="shared" ref="G46" si="53">ROUND((D46*E46*F46),2)</f>
        <v>130.9</v>
      </c>
      <c r="H46" s="158">
        <f>ROUND((0.455*G46*1.09*1000*6.49*$O$12),0)</f>
        <v>197804</v>
      </c>
      <c r="I46" s="158">
        <f t="shared" ref="I46" si="54">ROUND((0.3*G46*1.09*1000*5.27*$O$12),0)*0</f>
        <v>0</v>
      </c>
      <c r="J46" s="158">
        <f t="shared" ref="J46" si="55">ROUND((0.025*G46*1.09*1000*27.94*$O$12),0)</f>
        <v>46789</v>
      </c>
      <c r="K46" s="158">
        <f>ROUND((0.16*G46*1.09*1000*4.47*0.5*$O$12),0)</f>
        <v>23954</v>
      </c>
      <c r="L46" s="158">
        <f t="shared" ref="L46" si="56">ROUND((0.06*G46*1.09*1000*4.47*$O$12),0)*0</f>
        <v>0</v>
      </c>
      <c r="M46" s="122">
        <f t="shared" ref="M46:M56" si="57">SUM(H46:L46)</f>
        <v>268547</v>
      </c>
      <c r="N46" s="31"/>
    </row>
    <row r="47" spans="1:15" s="32" customFormat="1" ht="43.5" customHeight="1" x14ac:dyDescent="0.2">
      <c r="A47" s="146" t="s">
        <v>224</v>
      </c>
      <c r="B47" s="148" t="s">
        <v>184</v>
      </c>
      <c r="C47" s="139" t="s">
        <v>81</v>
      </c>
      <c r="D47" s="154">
        <v>154</v>
      </c>
      <c r="E47" s="156">
        <v>1</v>
      </c>
      <c r="F47" s="156">
        <f t="shared" si="45"/>
        <v>0.85</v>
      </c>
      <c r="G47" s="157">
        <f t="shared" ref="G47" si="58">ROUND((D47*E47*F47),2)</f>
        <v>130.9</v>
      </c>
      <c r="H47" s="158">
        <f t="shared" ref="H47" si="59">ROUND((0.455*G47*1.09*1000*6.49*$O$12),0)</f>
        <v>197804</v>
      </c>
      <c r="I47" s="158">
        <f t="shared" ref="I47" si="60">ROUND((0.3*G47*1.09*1000*5.27*$O$12),0)*0</f>
        <v>0</v>
      </c>
      <c r="J47" s="158">
        <f t="shared" ref="J47" si="61">ROUND((0.025*G47*1.09*1000*27.94*$O$12),0)</f>
        <v>46789</v>
      </c>
      <c r="K47" s="158">
        <f t="shared" ref="K47" si="62">ROUND((0.16*G47*1.09*1000*4.47*0.5*$O$12),0)</f>
        <v>23954</v>
      </c>
      <c r="L47" s="158">
        <f t="shared" ref="L47" si="63">ROUND((0.06*G47*1.09*1000*4.47*$O$12),0)*0</f>
        <v>0</v>
      </c>
      <c r="M47" s="122">
        <f t="shared" si="57"/>
        <v>268547</v>
      </c>
      <c r="N47" s="31"/>
    </row>
    <row r="48" spans="1:15" s="32" customFormat="1" ht="40.5" customHeight="1" x14ac:dyDescent="0.2">
      <c r="A48" s="146" t="s">
        <v>225</v>
      </c>
      <c r="B48" s="148" t="s">
        <v>187</v>
      </c>
      <c r="C48" s="139" t="s">
        <v>81</v>
      </c>
      <c r="D48" s="154">
        <v>154</v>
      </c>
      <c r="E48" s="156">
        <v>1</v>
      </c>
      <c r="F48" s="156">
        <f t="shared" si="45"/>
        <v>0.85</v>
      </c>
      <c r="G48" s="157">
        <f>ROUND((D48*E48*F48),2)</f>
        <v>130.9</v>
      </c>
      <c r="H48" s="158">
        <f t="shared" ref="H48:H52" si="64">ROUND((0.455*G48*1.09*1000*6.49*$O$12),0)</f>
        <v>197804</v>
      </c>
      <c r="I48" s="158">
        <f t="shared" ref="I48:I52" si="65">ROUND((0.3*G48*1.09*1000*5.27*$O$12),0)*0</f>
        <v>0</v>
      </c>
      <c r="J48" s="158">
        <f t="shared" ref="J48:J52" si="66">ROUND((0.025*G48*1.09*1000*27.94*$O$12),0)</f>
        <v>46789</v>
      </c>
      <c r="K48" s="158">
        <f t="shared" ref="K48:K52" si="67">ROUND((0.16*G48*1.09*1000*4.47*0.5*$O$12),0)</f>
        <v>23954</v>
      </c>
      <c r="L48" s="158">
        <f t="shared" ref="L48:L52" si="68">ROUND((0.06*G48*1.09*1000*4.47*$O$12),0)*0</f>
        <v>0</v>
      </c>
      <c r="M48" s="122">
        <f t="shared" ref="M48:M52" si="69">SUM(H48:L48)</f>
        <v>268547</v>
      </c>
      <c r="N48" s="31"/>
    </row>
    <row r="49" spans="1:15" s="32" customFormat="1" ht="39" customHeight="1" x14ac:dyDescent="0.2">
      <c r="A49" s="146" t="s">
        <v>226</v>
      </c>
      <c r="B49" s="148" t="s">
        <v>190</v>
      </c>
      <c r="C49" s="139" t="s">
        <v>81</v>
      </c>
      <c r="D49" s="154">
        <v>154</v>
      </c>
      <c r="E49" s="156">
        <v>1</v>
      </c>
      <c r="F49" s="156">
        <f t="shared" si="45"/>
        <v>0.85</v>
      </c>
      <c r="G49" s="157">
        <f t="shared" ref="G49:G52" si="70">ROUND((D49*E49*F49),2)</f>
        <v>130.9</v>
      </c>
      <c r="H49" s="158">
        <f t="shared" si="64"/>
        <v>197804</v>
      </c>
      <c r="I49" s="158">
        <f t="shared" si="65"/>
        <v>0</v>
      </c>
      <c r="J49" s="158">
        <f t="shared" si="66"/>
        <v>46789</v>
      </c>
      <c r="K49" s="158">
        <f t="shared" si="67"/>
        <v>23954</v>
      </c>
      <c r="L49" s="158">
        <f t="shared" si="68"/>
        <v>0</v>
      </c>
      <c r="M49" s="122">
        <f t="shared" si="69"/>
        <v>268547</v>
      </c>
      <c r="N49" s="31"/>
    </row>
    <row r="50" spans="1:15" s="32" customFormat="1" ht="54" customHeight="1" x14ac:dyDescent="0.2">
      <c r="A50" s="146" t="s">
        <v>227</v>
      </c>
      <c r="B50" s="148" t="s">
        <v>205</v>
      </c>
      <c r="C50" s="139" t="s">
        <v>81</v>
      </c>
      <c r="D50" s="154">
        <v>154</v>
      </c>
      <c r="E50" s="156">
        <v>1</v>
      </c>
      <c r="F50" s="156">
        <f>ROUND(((3)/100+1),3)</f>
        <v>1.03</v>
      </c>
      <c r="G50" s="157">
        <f t="shared" si="70"/>
        <v>158.62</v>
      </c>
      <c r="H50" s="158">
        <f t="shared" si="64"/>
        <v>239692</v>
      </c>
      <c r="I50" s="158">
        <f t="shared" si="65"/>
        <v>0</v>
      </c>
      <c r="J50" s="158">
        <f t="shared" si="66"/>
        <v>56698</v>
      </c>
      <c r="K50" s="158">
        <f t="shared" si="67"/>
        <v>29027</v>
      </c>
      <c r="L50" s="158">
        <f t="shared" si="68"/>
        <v>0</v>
      </c>
      <c r="M50" s="122">
        <f t="shared" si="69"/>
        <v>325417</v>
      </c>
      <c r="N50" s="31"/>
    </row>
    <row r="51" spans="1:15" s="32" customFormat="1" ht="37.5" customHeight="1" x14ac:dyDescent="0.2">
      <c r="A51" s="146" t="s">
        <v>228</v>
      </c>
      <c r="B51" s="148" t="s">
        <v>196</v>
      </c>
      <c r="C51" s="139" t="s">
        <v>81</v>
      </c>
      <c r="D51" s="154">
        <v>154</v>
      </c>
      <c r="E51" s="156">
        <v>1</v>
      </c>
      <c r="F51" s="156">
        <f t="shared" si="45"/>
        <v>0.85</v>
      </c>
      <c r="G51" s="157">
        <f t="shared" si="70"/>
        <v>130.9</v>
      </c>
      <c r="H51" s="158">
        <f t="shared" si="64"/>
        <v>197804</v>
      </c>
      <c r="I51" s="158">
        <f t="shared" si="65"/>
        <v>0</v>
      </c>
      <c r="J51" s="158">
        <f t="shared" si="66"/>
        <v>46789</v>
      </c>
      <c r="K51" s="158">
        <f t="shared" si="67"/>
        <v>23954</v>
      </c>
      <c r="L51" s="158">
        <f t="shared" si="68"/>
        <v>0</v>
      </c>
      <c r="M51" s="122">
        <f t="shared" si="69"/>
        <v>268547</v>
      </c>
      <c r="N51" s="31"/>
    </row>
    <row r="52" spans="1:15" s="32" customFormat="1" ht="40.5" customHeight="1" x14ac:dyDescent="0.2">
      <c r="A52" s="146" t="s">
        <v>229</v>
      </c>
      <c r="B52" s="148" t="s">
        <v>199</v>
      </c>
      <c r="C52" s="139" t="s">
        <v>81</v>
      </c>
      <c r="D52" s="154">
        <v>154</v>
      </c>
      <c r="E52" s="156">
        <v>1</v>
      </c>
      <c r="F52" s="156">
        <f t="shared" si="45"/>
        <v>0.85</v>
      </c>
      <c r="G52" s="157">
        <f t="shared" si="70"/>
        <v>130.9</v>
      </c>
      <c r="H52" s="158">
        <f t="shared" si="64"/>
        <v>197804</v>
      </c>
      <c r="I52" s="158">
        <f t="shared" si="65"/>
        <v>0</v>
      </c>
      <c r="J52" s="158">
        <f t="shared" si="66"/>
        <v>46789</v>
      </c>
      <c r="K52" s="158">
        <f t="shared" si="67"/>
        <v>23954</v>
      </c>
      <c r="L52" s="158">
        <f t="shared" si="68"/>
        <v>0</v>
      </c>
      <c r="M52" s="122">
        <f t="shared" si="69"/>
        <v>268547</v>
      </c>
      <c r="N52" s="31"/>
    </row>
    <row r="53" spans="1:15" s="127" customFormat="1" ht="13.5" x14ac:dyDescent="0.2">
      <c r="A53" s="123"/>
      <c r="B53" s="203" t="s">
        <v>88</v>
      </c>
      <c r="C53" s="204"/>
      <c r="D53" s="204"/>
      <c r="E53" s="204"/>
      <c r="F53" s="204"/>
      <c r="G53" s="205"/>
      <c r="H53" s="124">
        <f>SUM(H29:H52)</f>
        <v>4555310</v>
      </c>
      <c r="I53" s="124">
        <f>SUM(I46:I52)</f>
        <v>0</v>
      </c>
      <c r="J53" s="124">
        <f>SUM(J46:J52)</f>
        <v>337432</v>
      </c>
      <c r="K53" s="124">
        <f>SUM(K46:K52)</f>
        <v>172751</v>
      </c>
      <c r="L53" s="124">
        <f>SUM(L46:L52)</f>
        <v>0</v>
      </c>
      <c r="M53" s="124">
        <f t="shared" si="57"/>
        <v>5065493</v>
      </c>
      <c r="N53" s="125"/>
      <c r="O53" s="126"/>
    </row>
    <row r="54" spans="1:15" x14ac:dyDescent="0.2">
      <c r="A54" s="200" t="s">
        <v>64</v>
      </c>
      <c r="B54" s="200"/>
      <c r="C54" s="200"/>
      <c r="D54" s="200"/>
      <c r="E54" s="200"/>
      <c r="F54" s="200"/>
      <c r="G54" s="200"/>
      <c r="H54" s="22">
        <f>H18+H27+H53</f>
        <v>9243822</v>
      </c>
      <c r="I54" s="22">
        <f>I18+I27+I53</f>
        <v>0</v>
      </c>
      <c r="J54" s="22">
        <f>J18+J27+J53</f>
        <v>367376</v>
      </c>
      <c r="K54" s="22">
        <f>K18+K27+K53</f>
        <v>337678</v>
      </c>
      <c r="L54" s="22">
        <f>L18+L27+L53</f>
        <v>387879</v>
      </c>
      <c r="M54" s="22">
        <f t="shared" si="57"/>
        <v>10336755</v>
      </c>
      <c r="N54" s="81">
        <f>K54+L54</f>
        <v>725557</v>
      </c>
      <c r="O54" s="1">
        <f>N56*1.2</f>
        <v>13740699.947999999</v>
      </c>
    </row>
    <row r="55" spans="1:15" x14ac:dyDescent="0.2">
      <c r="A55" s="201" t="s">
        <v>74</v>
      </c>
      <c r="B55" s="201"/>
      <c r="C55" s="201"/>
      <c r="D55" s="201"/>
      <c r="E55" s="201"/>
      <c r="F55" s="201"/>
      <c r="G55" s="201"/>
      <c r="H55" s="90">
        <f>ROUND(H54,2)</f>
        <v>9243822</v>
      </c>
      <c r="I55" s="90">
        <f t="shared" ref="I55:L55" si="71">ROUND(I54,2)</f>
        <v>0</v>
      </c>
      <c r="J55" s="90">
        <f t="shared" si="71"/>
        <v>367376</v>
      </c>
      <c r="K55" s="90">
        <f t="shared" si="71"/>
        <v>337678</v>
      </c>
      <c r="L55" s="90">
        <f t="shared" si="71"/>
        <v>387879</v>
      </c>
      <c r="M55" s="90">
        <f t="shared" si="57"/>
        <v>10336755</v>
      </c>
      <c r="N55" s="81"/>
    </row>
    <row r="56" spans="1:15" ht="15" hidden="1" x14ac:dyDescent="0.25">
      <c r="A56" s="201" t="s">
        <v>67</v>
      </c>
      <c r="B56" s="201"/>
      <c r="C56" s="201"/>
      <c r="D56" s="201"/>
      <c r="E56" s="201"/>
      <c r="F56" s="201"/>
      <c r="G56" s="201"/>
      <c r="H56" s="90">
        <f>ROUND(1.051*1.048*H55,0)-0.04</f>
        <v>10181588.960000001</v>
      </c>
      <c r="I56" s="90">
        <f t="shared" ref="I56:K56" si="72">ROUND(1.051*1.048*I55,0)</f>
        <v>0</v>
      </c>
      <c r="J56" s="90">
        <f t="shared" si="72"/>
        <v>404646</v>
      </c>
      <c r="K56" s="90">
        <f t="shared" si="72"/>
        <v>371935</v>
      </c>
      <c r="L56" s="90">
        <f>ROUND(1.051*1.048*L55,0)</f>
        <v>427229</v>
      </c>
      <c r="M56" s="90">
        <f t="shared" si="57"/>
        <v>11385398.960000001</v>
      </c>
      <c r="N56" s="150">
        <v>11450583.289999999</v>
      </c>
      <c r="O56" s="149">
        <v>13740699.949999999</v>
      </c>
    </row>
    <row r="57" spans="1:15" s="14" customFormat="1" ht="9.75" customHeight="1" x14ac:dyDescent="0.2">
      <c r="A57" s="9"/>
      <c r="B57" s="9"/>
      <c r="C57" s="9"/>
      <c r="D57" s="9"/>
      <c r="E57" s="19"/>
      <c r="F57" s="9"/>
      <c r="G57" s="9"/>
      <c r="H57" s="8"/>
      <c r="I57" s="8"/>
      <c r="J57" s="1"/>
      <c r="K57" s="8"/>
      <c r="L57" s="8"/>
      <c r="M57" s="8"/>
      <c r="N57" s="14">
        <v>11450583.960000001</v>
      </c>
    </row>
    <row r="58" spans="1:15" ht="9" customHeight="1" x14ac:dyDescent="0.2">
      <c r="A58" s="9"/>
      <c r="B58" s="9"/>
      <c r="C58" s="9"/>
      <c r="D58" s="9"/>
      <c r="E58" s="19"/>
      <c r="F58" s="9"/>
      <c r="G58" s="9"/>
      <c r="H58" s="8"/>
      <c r="I58" s="16"/>
      <c r="J58" s="8"/>
      <c r="K58" s="8"/>
      <c r="L58" s="8"/>
      <c r="M58" s="8"/>
      <c r="N58" s="1">
        <f>N57/M56</f>
        <v>1.0057253153999268</v>
      </c>
    </row>
    <row r="59" spans="1:15" x14ac:dyDescent="0.2">
      <c r="A59" s="3"/>
      <c r="B59" s="3" t="s">
        <v>7</v>
      </c>
      <c r="C59" s="3"/>
      <c r="D59" s="3"/>
      <c r="E59" s="3"/>
      <c r="F59" s="3"/>
      <c r="G59" s="3"/>
      <c r="H59" s="3"/>
      <c r="I59" s="3"/>
      <c r="J59" s="3"/>
      <c r="K59" s="8"/>
      <c r="L59" s="8"/>
      <c r="M59" s="3"/>
    </row>
    <row r="60" spans="1:15" x14ac:dyDescent="0.2">
      <c r="A60" s="3"/>
      <c r="B60" s="199" t="s">
        <v>6</v>
      </c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</row>
    <row r="61" spans="1:15" x14ac:dyDescent="0.2">
      <c r="A61" s="2"/>
      <c r="B61" s="2"/>
      <c r="C61" s="2"/>
      <c r="D61" s="2"/>
      <c r="E61" s="2"/>
      <c r="F61" s="2" t="s">
        <v>5</v>
      </c>
      <c r="G61" s="2"/>
      <c r="H61" s="2"/>
      <c r="I61" s="2"/>
      <c r="J61" s="2"/>
      <c r="K61" s="2"/>
      <c r="L61" s="2"/>
      <c r="M61" s="2"/>
    </row>
    <row r="62" spans="1:15" hidden="1" x14ac:dyDescent="0.2">
      <c r="A62" s="3"/>
      <c r="B62" s="3" t="s">
        <v>4</v>
      </c>
      <c r="C62" s="3"/>
      <c r="D62" s="2"/>
      <c r="E62" s="3"/>
      <c r="F62" s="3"/>
      <c r="G62" s="3"/>
      <c r="H62" s="3"/>
      <c r="I62" s="15"/>
      <c r="J62" s="3"/>
      <c r="K62" s="3"/>
      <c r="L62" s="3"/>
      <c r="M62" s="3"/>
    </row>
    <row r="63" spans="1:15" hidden="1" x14ac:dyDescent="0.2">
      <c r="A63" s="7">
        <v>1</v>
      </c>
      <c r="B63" s="6" t="s">
        <v>73</v>
      </c>
      <c r="C63" s="83"/>
      <c r="D63" s="3" t="s">
        <v>78</v>
      </c>
      <c r="E63" s="3"/>
      <c r="F63" s="3"/>
      <c r="G63" s="3"/>
      <c r="H63" s="82"/>
      <c r="I63" s="3"/>
      <c r="J63" s="3"/>
      <c r="K63" s="3"/>
      <c r="L63" s="3"/>
      <c r="M63" s="3"/>
    </row>
    <row r="64" spans="1:15" hidden="1" x14ac:dyDescent="0.2">
      <c r="A64" s="5" t="s">
        <v>3</v>
      </c>
      <c r="B64" s="3" t="s">
        <v>2</v>
      </c>
      <c r="C64" s="3"/>
      <c r="D64" s="3"/>
      <c r="E64" s="3"/>
      <c r="F64" s="3"/>
      <c r="G64" s="3"/>
      <c r="H64" s="17"/>
      <c r="I64" s="20"/>
      <c r="J64" s="21"/>
      <c r="K64" s="21"/>
      <c r="L64" s="21"/>
      <c r="M64" s="21"/>
    </row>
    <row r="65" spans="1:13" hidden="1" x14ac:dyDescent="0.2">
      <c r="A65" s="4" t="s">
        <v>1</v>
      </c>
      <c r="B65" s="3" t="s">
        <v>63</v>
      </c>
      <c r="C65" s="3"/>
      <c r="D65" s="3"/>
      <c r="E65" s="3"/>
      <c r="F65" s="3"/>
      <c r="G65" s="3"/>
      <c r="H65" s="18"/>
      <c r="I65" s="28"/>
      <c r="J65" s="28"/>
      <c r="K65" s="21"/>
      <c r="L65" s="21"/>
      <c r="M65" s="21"/>
    </row>
    <row r="66" spans="1:13" hidden="1" x14ac:dyDescent="0.2">
      <c r="A66" s="4" t="s">
        <v>1</v>
      </c>
      <c r="B66" s="3" t="s">
        <v>79</v>
      </c>
      <c r="C66" s="3"/>
      <c r="D66" s="3"/>
      <c r="E66" s="3"/>
      <c r="F66" s="3"/>
      <c r="G66" s="3"/>
      <c r="H66" s="18"/>
      <c r="I66" s="28"/>
      <c r="J66" s="28"/>
      <c r="K66" s="21"/>
      <c r="L66" s="21"/>
      <c r="M66" s="21"/>
    </row>
    <row r="67" spans="1:13" ht="24" customHeight="1" x14ac:dyDescent="0.2">
      <c r="B67" s="21"/>
      <c r="C67" s="21"/>
      <c r="D67" s="21"/>
      <c r="E67" s="21"/>
      <c r="F67" s="21"/>
    </row>
    <row r="68" spans="1:13" s="111" customFormat="1" ht="15" x14ac:dyDescent="0.25">
      <c r="A68" s="105"/>
    </row>
    <row r="69" spans="1:13" s="111" customFormat="1" ht="15" x14ac:dyDescent="0.25">
      <c r="A69" s="105"/>
      <c r="B69" s="109"/>
      <c r="C69" s="107"/>
      <c r="D69" s="109"/>
      <c r="E69" s="109"/>
      <c r="F69" s="110"/>
      <c r="I69" s="110"/>
      <c r="J69" s="109"/>
    </row>
  </sheetData>
  <mergeCells count="24"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  <mergeCell ref="B11:M11"/>
    <mergeCell ref="B18:G18"/>
    <mergeCell ref="B60:M60"/>
    <mergeCell ref="A54:G54"/>
    <mergeCell ref="A55:G55"/>
    <mergeCell ref="A56:G56"/>
    <mergeCell ref="B19:M19"/>
    <mergeCell ref="B27:G27"/>
    <mergeCell ref="B28:M28"/>
    <mergeCell ref="B53:G53"/>
  </mergeCells>
  <pageMargins left="0.23622047244094491" right="0.23622047244094491" top="0.39370078740157483" bottom="0.39370078740157483" header="0" footer="0"/>
  <pageSetup paperSize="9" scale="62" fitToHeight="0" orientation="portrait" r:id="rId1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9"/>
  <sheetViews>
    <sheetView workbookViewId="0">
      <selection activeCell="B34" sqref="B34"/>
    </sheetView>
  </sheetViews>
  <sheetFormatPr defaultRowHeight="12.75" x14ac:dyDescent="0.2"/>
  <cols>
    <col min="2" max="2" width="45" customWidth="1"/>
    <col min="3" max="3" width="30.5703125" customWidth="1"/>
    <col min="4" max="4" width="36.85546875" customWidth="1"/>
  </cols>
  <sheetData>
    <row r="1" spans="1:7" ht="26.25" thickBot="1" x14ac:dyDescent="0.25">
      <c r="A1" s="128" t="s">
        <v>89</v>
      </c>
      <c r="B1" s="129" t="s">
        <v>16</v>
      </c>
      <c r="C1" s="129" t="s">
        <v>90</v>
      </c>
      <c r="D1" s="129" t="s">
        <v>91</v>
      </c>
      <c r="E1" s="137" t="s">
        <v>92</v>
      </c>
      <c r="F1" s="137" t="s">
        <v>93</v>
      </c>
      <c r="G1" s="137" t="s">
        <v>94</v>
      </c>
    </row>
    <row r="2" spans="1:7" ht="26.25" hidden="1" thickBot="1" x14ac:dyDescent="0.25">
      <c r="A2" s="130">
        <v>1</v>
      </c>
      <c r="B2" s="136" t="s">
        <v>97</v>
      </c>
      <c r="C2" s="140" t="s">
        <v>98</v>
      </c>
      <c r="D2" s="141" t="s">
        <v>99</v>
      </c>
      <c r="E2">
        <v>0.39</v>
      </c>
    </row>
    <row r="3" spans="1:7" ht="26.25" hidden="1" thickBot="1" x14ac:dyDescent="0.25">
      <c r="A3" s="130">
        <v>2</v>
      </c>
      <c r="B3" s="136" t="s">
        <v>100</v>
      </c>
      <c r="C3" s="132" t="s">
        <v>101</v>
      </c>
      <c r="D3" s="131" t="s">
        <v>102</v>
      </c>
      <c r="E3">
        <v>0.30499999999999999</v>
      </c>
    </row>
    <row r="4" spans="1:7" ht="26.25" hidden="1" thickBot="1" x14ac:dyDescent="0.25">
      <c r="A4" s="130">
        <v>3</v>
      </c>
      <c r="B4" s="136" t="s">
        <v>103</v>
      </c>
      <c r="C4" s="134" t="s">
        <v>104</v>
      </c>
      <c r="D4" s="131" t="s">
        <v>105</v>
      </c>
      <c r="E4">
        <v>0.12</v>
      </c>
    </row>
    <row r="5" spans="1:7" ht="26.25" hidden="1" thickBot="1" x14ac:dyDescent="0.25">
      <c r="A5" s="130">
        <v>4</v>
      </c>
      <c r="B5" s="136" t="s">
        <v>106</v>
      </c>
      <c r="C5" s="134" t="s">
        <v>104</v>
      </c>
      <c r="D5" s="131" t="s">
        <v>105</v>
      </c>
      <c r="E5">
        <v>0.12</v>
      </c>
    </row>
    <row r="6" spans="1:7" ht="26.25" hidden="1" thickBot="1" x14ac:dyDescent="0.25">
      <c r="A6" s="130">
        <v>5</v>
      </c>
      <c r="B6" s="136" t="s">
        <v>107</v>
      </c>
      <c r="C6" s="131" t="s">
        <v>108</v>
      </c>
      <c r="D6" s="131" t="s">
        <v>109</v>
      </c>
      <c r="E6">
        <v>0.89</v>
      </c>
      <c r="F6">
        <v>15</v>
      </c>
    </row>
    <row r="7" spans="1:7" ht="26.25" hidden="1" thickBot="1" x14ac:dyDescent="0.25">
      <c r="A7" s="130">
        <v>6</v>
      </c>
      <c r="B7" s="136" t="s">
        <v>110</v>
      </c>
      <c r="C7" s="142" t="s">
        <v>98</v>
      </c>
      <c r="D7" s="131" t="s">
        <v>111</v>
      </c>
      <c r="E7">
        <v>1.5</v>
      </c>
      <c r="F7">
        <v>27</v>
      </c>
    </row>
    <row r="8" spans="1:7" ht="26.25" hidden="1" thickBot="1" x14ac:dyDescent="0.25">
      <c r="A8" s="130">
        <v>7</v>
      </c>
      <c r="B8" s="136" t="s">
        <v>112</v>
      </c>
      <c r="C8" s="131" t="s">
        <v>113</v>
      </c>
      <c r="D8" s="131" t="s">
        <v>114</v>
      </c>
      <c r="G8">
        <v>0.3</v>
      </c>
    </row>
    <row r="9" spans="1:7" ht="39" thickBot="1" x14ac:dyDescent="0.25">
      <c r="A9" s="130">
        <v>8</v>
      </c>
      <c r="B9" s="136" t="s">
        <v>115</v>
      </c>
      <c r="C9" s="131" t="s">
        <v>116</v>
      </c>
      <c r="D9" s="135" t="s">
        <v>117</v>
      </c>
    </row>
    <row r="10" spans="1:7" ht="39" thickBot="1" x14ac:dyDescent="0.25">
      <c r="A10" s="130">
        <v>9</v>
      </c>
      <c r="B10" s="136" t="s">
        <v>118</v>
      </c>
      <c r="C10" s="131" t="s">
        <v>119</v>
      </c>
      <c r="D10" s="135" t="s">
        <v>120</v>
      </c>
    </row>
    <row r="11" spans="1:7" ht="39" hidden="1" thickBot="1" x14ac:dyDescent="0.25">
      <c r="A11" s="130">
        <v>10</v>
      </c>
      <c r="B11" s="136" t="s">
        <v>121</v>
      </c>
      <c r="C11" s="142" t="s">
        <v>98</v>
      </c>
      <c r="D11" s="131" t="s">
        <v>122</v>
      </c>
      <c r="G11">
        <v>0.2</v>
      </c>
    </row>
    <row r="12" spans="1:7" ht="39" thickBot="1" x14ac:dyDescent="0.25">
      <c r="A12" s="130">
        <v>11</v>
      </c>
      <c r="B12" s="136" t="s">
        <v>123</v>
      </c>
      <c r="C12" s="131" t="s">
        <v>124</v>
      </c>
      <c r="D12" s="135" t="s">
        <v>125</v>
      </c>
    </row>
    <row r="13" spans="1:7" ht="39" thickBot="1" x14ac:dyDescent="0.25">
      <c r="A13" s="130">
        <v>12</v>
      </c>
      <c r="B13" s="136" t="s">
        <v>126</v>
      </c>
      <c r="C13" s="131" t="s">
        <v>127</v>
      </c>
      <c r="D13" s="135" t="s">
        <v>128</v>
      </c>
    </row>
    <row r="14" spans="1:7" ht="39" thickBot="1" x14ac:dyDescent="0.25">
      <c r="A14" s="130">
        <v>13</v>
      </c>
      <c r="B14" s="136" t="s">
        <v>129</v>
      </c>
      <c r="C14" s="134" t="s">
        <v>130</v>
      </c>
      <c r="D14" s="131" t="s">
        <v>131</v>
      </c>
    </row>
    <row r="15" spans="1:7" ht="39" thickBot="1" x14ac:dyDescent="0.25">
      <c r="A15" s="130">
        <v>14</v>
      </c>
      <c r="B15" s="136" t="s">
        <v>132</v>
      </c>
      <c r="C15" s="134" t="s">
        <v>130</v>
      </c>
      <c r="D15" s="131" t="s">
        <v>133</v>
      </c>
    </row>
    <row r="16" spans="1:7" ht="39" hidden="1" thickBot="1" x14ac:dyDescent="0.25">
      <c r="A16" s="130">
        <v>15</v>
      </c>
      <c r="B16" s="136" t="s">
        <v>134</v>
      </c>
      <c r="C16" s="131" t="s">
        <v>135</v>
      </c>
      <c r="D16" s="131" t="s">
        <v>136</v>
      </c>
      <c r="G16">
        <v>0.56999999999999995</v>
      </c>
    </row>
    <row r="17" spans="1:7" ht="39" thickBot="1" x14ac:dyDescent="0.25">
      <c r="A17" s="130">
        <v>16</v>
      </c>
      <c r="B17" s="136" t="s">
        <v>137</v>
      </c>
      <c r="C17" s="131" t="s">
        <v>138</v>
      </c>
      <c r="D17" s="135" t="s">
        <v>139</v>
      </c>
    </row>
    <row r="18" spans="1:7" ht="39" thickBot="1" x14ac:dyDescent="0.25">
      <c r="A18" s="130">
        <v>17</v>
      </c>
      <c r="B18" s="136" t="s">
        <v>140</v>
      </c>
      <c r="C18" s="131" t="s">
        <v>141</v>
      </c>
      <c r="D18" s="135" t="s">
        <v>142</v>
      </c>
    </row>
    <row r="19" spans="1:7" ht="26.25" hidden="1" thickBot="1" x14ac:dyDescent="0.25">
      <c r="A19" s="130">
        <v>18</v>
      </c>
      <c r="B19" s="144" t="s">
        <v>143</v>
      </c>
      <c r="C19" s="143" t="s">
        <v>144</v>
      </c>
      <c r="D19" s="144" t="s">
        <v>145</v>
      </c>
      <c r="G19">
        <v>1.9910000000000001</v>
      </c>
    </row>
    <row r="20" spans="1:7" ht="39" thickBot="1" x14ac:dyDescent="0.25">
      <c r="A20" s="130">
        <v>19</v>
      </c>
      <c r="B20" s="136" t="s">
        <v>146</v>
      </c>
      <c r="C20" s="133" t="s">
        <v>147</v>
      </c>
      <c r="D20" s="135" t="s">
        <v>148</v>
      </c>
    </row>
    <row r="21" spans="1:7" ht="39" thickBot="1" x14ac:dyDescent="0.25">
      <c r="A21" s="130">
        <v>20</v>
      </c>
      <c r="B21" s="136" t="s">
        <v>149</v>
      </c>
      <c r="C21" s="133" t="s">
        <v>150</v>
      </c>
      <c r="D21" s="135" t="s">
        <v>151</v>
      </c>
    </row>
    <row r="22" spans="1:7" ht="39" thickBot="1" x14ac:dyDescent="0.25">
      <c r="A22" s="130">
        <v>21</v>
      </c>
      <c r="B22" s="136" t="s">
        <v>152</v>
      </c>
      <c r="C22" s="133" t="s">
        <v>153</v>
      </c>
      <c r="D22" s="135" t="s">
        <v>154</v>
      </c>
    </row>
    <row r="23" spans="1:7" ht="26.25" hidden="1" thickBot="1" x14ac:dyDescent="0.25">
      <c r="A23" s="130">
        <v>22</v>
      </c>
      <c r="B23" s="136" t="s">
        <v>155</v>
      </c>
      <c r="C23" s="133" t="s">
        <v>156</v>
      </c>
      <c r="D23" s="131" t="s">
        <v>157</v>
      </c>
      <c r="G23">
        <v>0.34</v>
      </c>
    </row>
    <row r="24" spans="1:7" ht="39" thickBot="1" x14ac:dyDescent="0.25">
      <c r="A24" s="130">
        <v>23</v>
      </c>
      <c r="B24" s="136" t="s">
        <v>158</v>
      </c>
      <c r="C24" s="133" t="s">
        <v>159</v>
      </c>
      <c r="D24" s="131" t="s">
        <v>160</v>
      </c>
    </row>
    <row r="25" spans="1:7" ht="26.25" hidden="1" thickBot="1" x14ac:dyDescent="0.25">
      <c r="A25" s="130">
        <v>24</v>
      </c>
      <c r="B25" s="136" t="s">
        <v>161</v>
      </c>
      <c r="C25" s="133" t="s">
        <v>162</v>
      </c>
      <c r="D25" s="131" t="s">
        <v>163</v>
      </c>
      <c r="G25">
        <v>0.12</v>
      </c>
    </row>
    <row r="26" spans="1:7" ht="26.25" thickBot="1" x14ac:dyDescent="0.25">
      <c r="A26" s="130">
        <v>25</v>
      </c>
      <c r="B26" s="136" t="s">
        <v>164</v>
      </c>
      <c r="C26" s="133" t="s">
        <v>165</v>
      </c>
      <c r="D26" s="131" t="s">
        <v>166</v>
      </c>
    </row>
    <row r="27" spans="1:7" ht="26.25" thickBot="1" x14ac:dyDescent="0.25">
      <c r="A27" s="130">
        <v>26</v>
      </c>
      <c r="B27" s="136" t="s">
        <v>167</v>
      </c>
      <c r="C27" s="133" t="s">
        <v>168</v>
      </c>
      <c r="D27" s="131" t="s">
        <v>169</v>
      </c>
    </row>
    <row r="28" spans="1:7" ht="26.25" thickBot="1" x14ac:dyDescent="0.25">
      <c r="A28" s="130">
        <v>27</v>
      </c>
      <c r="B28" s="136" t="s">
        <v>170</v>
      </c>
      <c r="C28" s="133" t="s">
        <v>171</v>
      </c>
      <c r="D28" s="131" t="s">
        <v>172</v>
      </c>
    </row>
    <row r="29" spans="1:7" ht="39" thickBot="1" x14ac:dyDescent="0.25">
      <c r="A29" s="130">
        <v>28</v>
      </c>
      <c r="B29" s="136" t="s">
        <v>173</v>
      </c>
      <c r="C29" s="133" t="s">
        <v>165</v>
      </c>
      <c r="D29" s="131" t="s">
        <v>174</v>
      </c>
    </row>
    <row r="30" spans="1:7" ht="26.25" thickBot="1" x14ac:dyDescent="0.25">
      <c r="A30" s="130">
        <v>29</v>
      </c>
      <c r="B30" s="136" t="s">
        <v>175</v>
      </c>
      <c r="C30" s="133" t="s">
        <v>176</v>
      </c>
      <c r="D30" s="131" t="s">
        <v>177</v>
      </c>
    </row>
    <row r="31" spans="1:7" ht="26.25" thickBot="1" x14ac:dyDescent="0.25">
      <c r="A31" s="130">
        <v>30</v>
      </c>
      <c r="B31" s="136" t="s">
        <v>178</v>
      </c>
      <c r="C31" s="133" t="s">
        <v>179</v>
      </c>
      <c r="D31" s="131" t="s">
        <v>180</v>
      </c>
    </row>
    <row r="32" spans="1:7" ht="26.25" hidden="1" thickBot="1" x14ac:dyDescent="0.25">
      <c r="A32" s="130">
        <v>31</v>
      </c>
      <c r="B32" s="136" t="s">
        <v>181</v>
      </c>
      <c r="C32" s="131" t="s">
        <v>182</v>
      </c>
      <c r="D32" s="131" t="s">
        <v>183</v>
      </c>
      <c r="G32">
        <v>0.24</v>
      </c>
    </row>
    <row r="33" spans="1:7" ht="39" thickBot="1" x14ac:dyDescent="0.25">
      <c r="A33" s="130">
        <v>32</v>
      </c>
      <c r="B33" s="136" t="s">
        <v>184</v>
      </c>
      <c r="C33" s="131" t="s">
        <v>185</v>
      </c>
      <c r="D33" s="131" t="s">
        <v>186</v>
      </c>
    </row>
    <row r="34" spans="1:7" ht="26.25" thickBot="1" x14ac:dyDescent="0.25">
      <c r="A34" s="130">
        <v>33</v>
      </c>
      <c r="B34" s="136" t="s">
        <v>187</v>
      </c>
      <c r="C34" s="131" t="s">
        <v>188</v>
      </c>
      <c r="D34" s="131" t="s">
        <v>189</v>
      </c>
    </row>
    <row r="35" spans="1:7" ht="26.25" thickBot="1" x14ac:dyDescent="0.25">
      <c r="A35" s="130">
        <v>34</v>
      </c>
      <c r="B35" s="136" t="s">
        <v>190</v>
      </c>
      <c r="C35" s="131" t="s">
        <v>191</v>
      </c>
      <c r="D35" s="131" t="s">
        <v>192</v>
      </c>
    </row>
    <row r="36" spans="1:7" ht="39" thickBot="1" x14ac:dyDescent="0.25">
      <c r="A36" s="130">
        <v>35</v>
      </c>
      <c r="B36" s="136" t="s">
        <v>193</v>
      </c>
      <c r="C36" s="131" t="s">
        <v>194</v>
      </c>
      <c r="D36" s="131" t="s">
        <v>195</v>
      </c>
    </row>
    <row r="37" spans="1:7" ht="26.25" thickBot="1" x14ac:dyDescent="0.25">
      <c r="A37" s="130">
        <v>36</v>
      </c>
      <c r="B37" s="136" t="s">
        <v>196</v>
      </c>
      <c r="C37" s="131" t="s">
        <v>197</v>
      </c>
      <c r="D37" s="131" t="s">
        <v>198</v>
      </c>
    </row>
    <row r="38" spans="1:7" ht="26.25" thickBot="1" x14ac:dyDescent="0.25">
      <c r="A38" s="130">
        <v>37</v>
      </c>
      <c r="B38" s="136" t="s">
        <v>199</v>
      </c>
      <c r="C38" s="131" t="s">
        <v>200</v>
      </c>
      <c r="D38" s="131" t="s">
        <v>201</v>
      </c>
    </row>
    <row r="39" spans="1:7" hidden="1" x14ac:dyDescent="0.2">
      <c r="E39">
        <f>SUM(E2:E38)</f>
        <v>3.3250000000000002</v>
      </c>
      <c r="F39">
        <f t="shared" ref="F39:G39" si="0">SUM(F2:F38)</f>
        <v>42</v>
      </c>
      <c r="G39">
        <f t="shared" si="0"/>
        <v>3.7610000000000001</v>
      </c>
    </row>
  </sheetData>
  <autoFilter ref="A1:D39">
    <filterColumn colId="1">
      <filters>
        <filter val="Реконструкция ТП 5008  ПС Суражевка г. Артем (Шахты) с заменой трансформатора с 0,63 МВА на 0,63 МВА"/>
        <filter val="Реконструкция ТП 5013  ПС Птицефабрика п. Трудовое с заменой трансформатора с 0,25 МВА на 0,63 МВА"/>
        <filter val="Реконструкция ТП 5042   Пл. Ягодное с заменой трансформатора с 0,4 МВА на 0,4 МВА"/>
        <filter val="Реконструкция ТП 5043  Пл. Ягодное с заменой трансформатора с 0,4 МВА на 0,63 МВА"/>
        <filter val="Реконструкция ТП 5090  ПС Птицефабрика с. Суражевка с заменой трансформатора с 0,4 МВА на 0,63 МВА"/>
        <filter val="Реконструкция ТП 5091  ПС Птицефабрика с. Суражевка с заменой трансформатора с 0,4 МВА на 0,63 МВА"/>
        <filter val="Реконструкция ТП 5101 Кр. Казармы с заменой трансформатора с 0,25 МВА на 0,4 МВА"/>
        <filter val="Реконструкция ТП 5107  ПС Птицефабрика с. Прохладное с заменой трансформатора с 0,4 МВА на 0,63 МВА"/>
        <filter val="Реконструкция ТП 5153  ПС Суражевка с. Оленевод с заменой трансформатора с 0,5 МВА на 0,63 МВА"/>
        <filter val="Реконструкция ТП 5190  ПС Птицефабрика п. Тавричанка с заменой трансформатора с 0,56 МВА на 0,63 МВА"/>
        <filter val="Реконструкция ТП 5198  ПС Суражевка с. Суражевка с заменой трансформатора с 0,4 МВА на 0,63 МВА"/>
        <filter val="Реконструкция ТП 5205  ПС Птицефабрика п. Тавричанка с заменой трансформатора с 0,25 МВА на 0,4 МВА"/>
        <filter val="Реконструкция ТП 5214  ПС Суражевка с. Оленевод с заменой трансформатора с 0,25 МВА на 0,63 МВА"/>
        <filter val="Реконструкция ТП 5218  ПС Птицефабрика с. Суражевка с заменой трансформатора с 0,1 МВА на 0,25 МВА"/>
        <filter val="Реконструкция ТП 5303  ПС Суражевка с. Штыково с заменой трансформатора с 0,32 МВА на 0,63 МВА"/>
        <filter val="Реконструкция ТП 5305  ПС Суражевка с. Штыково с заменой трансформатора с 0,25 МВА на 0,63 МВА"/>
        <filter val="Реконструкция ТП 5306  ПС Суражевка с. Штыково с заменой трансформатора с 0,25 МВА на 0,4 МВА"/>
        <filter val="Реконструкция ТП 5307  ПС Суражевка с. Кучелиново с заменой трансформатора с 0,4 МВА на 0,63 МВА"/>
        <filter val="Реконструкция ТП 5323  ПС Птицефабрика с. Многоудобное с заменой трансформатора с 0,25 МВА на 0,4 МВА"/>
        <filter val="Реконструкция ТП 5324  ПС Птицефабрика с. Многоудобное с заменой трансформатора с 0,4 МВА на 0,63 МВА"/>
        <filter val="Реконструкция ТП 5422  ПС Птицефабрика п. Трудовое с заменой трансформатора с 0,16 МВА на 0,4 МВА"/>
        <filter val="Строительство ТП 6/0,4 кВ ПС Суражевка с. Суражевка г. Артем улица Тигровая. с установкой трансформатора мощностью 0,63 МВА"/>
        <filter val="Строительство ТП 6/0,4 кВПС Касатка п. Кневичи с. Кневичи ул. Вторая с установкой трансформатора мощностью 0,25 МВА"/>
        <filter val="Строительство ТП 6/0,4 кВПС Птицефабрика с. Суражевка с. Прохладное ул. Яблоневая с установкой трансформатора мощностью 0,63 МВА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</vt:lpstr>
      <vt:lpstr>расчет 1</vt:lpstr>
      <vt:lpstr>Лист1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Егоров Илья Сергеевич</cp:lastModifiedBy>
  <cp:lastPrinted>2022-02-08T06:05:25Z</cp:lastPrinted>
  <dcterms:created xsi:type="dcterms:W3CDTF">2002-03-25T05:35:56Z</dcterms:created>
  <dcterms:modified xsi:type="dcterms:W3CDTF">2022-02-08T06:24:40Z</dcterms:modified>
</cp:coreProperties>
</file>